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0747DD3D-32D7-45DD-8F8C-CC2A883904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U32" i="2"/>
  <c r="T32" i="2"/>
  <c r="S32" i="2"/>
  <c r="S48" i="2" s="1"/>
  <c r="S51" i="2" s="1"/>
  <c r="S53" i="2" s="1"/>
  <c r="S56" i="2" s="1"/>
  <c r="S59" i="2" s="1"/>
  <c r="R32" i="2"/>
  <c r="Q32" i="2"/>
  <c r="P32" i="2"/>
  <c r="O32" i="2"/>
  <c r="O48" i="2" s="1"/>
  <c r="O51" i="2" s="1"/>
  <c r="O53" i="2" s="1"/>
  <c r="O56" i="2" s="1"/>
  <c r="O59" i="2" s="1"/>
  <c r="N32" i="2"/>
  <c r="M32" i="2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C32" i="2"/>
  <c r="C48" i="2" s="1"/>
  <c r="C51" i="2" s="1"/>
  <c r="C53" i="2" s="1"/>
  <c r="C56" i="2" s="1"/>
  <c r="C59" i="2" s="1"/>
  <c r="G56" i="3"/>
  <c r="G59" i="3" s="1"/>
  <c r="V51" i="3"/>
  <c r="V53" i="3" s="1"/>
  <c r="V56" i="3" s="1"/>
  <c r="V59" i="3" s="1"/>
  <c r="J48" i="3"/>
  <c r="J51" i="3" s="1"/>
  <c r="J53" i="3" s="1"/>
  <c r="J56" i="3" s="1"/>
  <c r="J59" i="3" s="1"/>
  <c r="G48" i="3"/>
  <c r="G51" i="3" s="1"/>
  <c r="G53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P51" i="4"/>
  <c r="P53" i="4" s="1"/>
  <c r="P56" i="4" s="1"/>
  <c r="P59" i="4" s="1"/>
  <c r="E51" i="4"/>
  <c r="E53" i="4" s="1"/>
  <c r="E56" i="4" s="1"/>
  <c r="E59" i="4" s="1"/>
  <c r="V48" i="4"/>
  <c r="V51" i="4" s="1"/>
  <c r="V53" i="4" s="1"/>
  <c r="V56" i="4" s="1"/>
  <c r="V59" i="4" s="1"/>
  <c r="Q48" i="4"/>
  <c r="Q51" i="4" s="1"/>
  <c r="Q53" i="4" s="1"/>
  <c r="Q56" i="4" s="1"/>
  <c r="Q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D32" i="4"/>
  <c r="C32" i="4"/>
  <c r="O51" i="5"/>
  <c r="O53" i="5" s="1"/>
  <c r="O56" i="5" s="1"/>
  <c r="O59" i="5" s="1"/>
  <c r="X48" i="5"/>
  <c r="AA47" i="5"/>
  <c r="Y47" i="5"/>
  <c r="X47" i="5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AA32" i="5"/>
  <c r="Z32" i="5"/>
  <c r="Y32" i="5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W53" i="6"/>
  <c r="W56" i="6" s="1"/>
  <c r="W59" i="6" s="1"/>
  <c r="C51" i="6"/>
  <c r="C53" i="6" s="1"/>
  <c r="C56" i="6" s="1"/>
  <c r="C59" i="6" s="1"/>
  <c r="Y48" i="6"/>
  <c r="Y51" i="6" s="1"/>
  <c r="Y53" i="6" s="1"/>
  <c r="Y56" i="6" s="1"/>
  <c r="Y59" i="6" s="1"/>
  <c r="U48" i="6"/>
  <c r="U51" i="6" s="1"/>
  <c r="U53" i="6" s="1"/>
  <c r="U56" i="6" s="1"/>
  <c r="U59" i="6" s="1"/>
  <c r="I48" i="6"/>
  <c r="I51" i="6" s="1"/>
  <c r="I53" i="6" s="1"/>
  <c r="I56" i="6" s="1"/>
  <c r="I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F53" i="7"/>
  <c r="F56" i="7" s="1"/>
  <c r="F59" i="7" s="1"/>
  <c r="AA48" i="7"/>
  <c r="AA51" i="7" s="1"/>
  <c r="AA53" i="7" s="1"/>
  <c r="AA56" i="7" s="1"/>
  <c r="AA59" i="7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S47" i="7"/>
  <c r="S48" i="7" s="1"/>
  <c r="S51" i="7" s="1"/>
  <c r="S53" i="7" s="1"/>
  <c r="S56" i="7" s="1"/>
  <c r="S59" i="7" s="1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C48" i="7" s="1"/>
  <c r="C51" i="7" s="1"/>
  <c r="C53" i="7" s="1"/>
  <c r="C56" i="7" s="1"/>
  <c r="C59" i="7" s="1"/>
  <c r="AA32" i="7"/>
  <c r="Z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E32" i="7"/>
  <c r="E48" i="7" s="1"/>
  <c r="E51" i="7" s="1"/>
  <c r="E53" i="7" s="1"/>
  <c r="E56" i="7" s="1"/>
  <c r="E59" i="7" s="1"/>
  <c r="D32" i="7"/>
  <c r="C32" i="7"/>
  <c r="U53" i="8"/>
  <c r="U56" i="8" s="1"/>
  <c r="U59" i="8" s="1"/>
  <c r="W48" i="8"/>
  <c r="W51" i="8" s="1"/>
  <c r="W53" i="8" s="1"/>
  <c r="W56" i="8" s="1"/>
  <c r="W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X51" i="8" s="1"/>
  <c r="X53" i="8" s="1"/>
  <c r="W32" i="8"/>
  <c r="V32" i="8"/>
  <c r="V48" i="8" s="1"/>
  <c r="V51" i="8" s="1"/>
  <c r="V53" i="8" s="1"/>
  <c r="V56" i="8" s="1"/>
  <c r="V59" i="8" s="1"/>
  <c r="U32" i="8"/>
  <c r="U48" i="8" s="1"/>
  <c r="U51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J59" i="9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T48" i="10"/>
  <c r="T51" i="10" s="1"/>
  <c r="T53" i="10" s="1"/>
  <c r="T56" i="10" s="1"/>
  <c r="T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48" i="11"/>
  <c r="S51" i="11" s="1"/>
  <c r="S53" i="11" s="1"/>
  <c r="S56" i="11" s="1"/>
  <c r="S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I51" i="12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X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Q48" i="13"/>
  <c r="Q51" i="13" s="1"/>
  <c r="Q53" i="13" s="1"/>
  <c r="Q56" i="13" s="1"/>
  <c r="Q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M48" i="14"/>
  <c r="M51" i="14" s="1"/>
  <c r="M53" i="14" s="1"/>
  <c r="M56" i="14" s="1"/>
  <c r="M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D51" i="15"/>
  <c r="D53" i="15" s="1"/>
  <c r="D56" i="15" s="1"/>
  <c r="D59" i="15" s="1"/>
  <c r="U48" i="15"/>
  <c r="U51" i="15" s="1"/>
  <c r="U53" i="15" s="1"/>
  <c r="U56" i="15" s="1"/>
  <c r="U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P48" i="15" s="1"/>
  <c r="P51" i="15" s="1"/>
  <c r="P53" i="15" s="1"/>
  <c r="P56" i="15" s="1"/>
  <c r="P59" i="15" s="1"/>
  <c r="O47" i="15"/>
  <c r="N47" i="15"/>
  <c r="M47" i="15"/>
  <c r="L47" i="15"/>
  <c r="K47" i="15"/>
  <c r="J47" i="15"/>
  <c r="I47" i="15"/>
  <c r="H47" i="15"/>
  <c r="H48" i="15" s="1"/>
  <c r="H51" i="15" s="1"/>
  <c r="H53" i="15" s="1"/>
  <c r="H56" i="15" s="1"/>
  <c r="H59" i="15" s="1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C32" i="15"/>
  <c r="C48" i="15" s="1"/>
  <c r="C51" i="15" s="1"/>
  <c r="C53" i="15" s="1"/>
  <c r="C56" i="15" s="1"/>
  <c r="C59" i="15" s="1"/>
  <c r="Q48" i="16"/>
  <c r="Q51" i="16" s="1"/>
  <c r="Q53" i="16" s="1"/>
  <c r="Q56" i="16" s="1"/>
  <c r="Q59" i="16" s="1"/>
  <c r="L48" i="16"/>
  <c r="L51" i="16" s="1"/>
  <c r="L53" i="16" s="1"/>
  <c r="L56" i="16" s="1"/>
  <c r="L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X48" i="16" s="1"/>
  <c r="X51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M48" i="17"/>
  <c r="M51" i="17" s="1"/>
  <c r="M53" i="17" s="1"/>
  <c r="M56" i="17" s="1"/>
  <c r="M59" i="17" s="1"/>
  <c r="AA47" i="17"/>
  <c r="Y47" i="17"/>
  <c r="X47" i="17"/>
  <c r="Z47" i="17" s="1"/>
  <c r="W47" i="17"/>
  <c r="V47" i="17"/>
  <c r="V48" i="17" s="1"/>
  <c r="V51" i="17" s="1"/>
  <c r="V53" i="17" s="1"/>
  <c r="V56" i="17" s="1"/>
  <c r="V59" i="17" s="1"/>
  <c r="U47" i="17"/>
  <c r="T47" i="17"/>
  <c r="S47" i="17"/>
  <c r="R47" i="17"/>
  <c r="Q47" i="17"/>
  <c r="P47" i="17"/>
  <c r="O47" i="17"/>
  <c r="N47" i="17"/>
  <c r="N48" i="17" s="1"/>
  <c r="N51" i="17" s="1"/>
  <c r="N53" i="17" s="1"/>
  <c r="N56" i="17" s="1"/>
  <c r="N59" i="17" s="1"/>
  <c r="M47" i="17"/>
  <c r="L47" i="17"/>
  <c r="K47" i="17"/>
  <c r="J47" i="17"/>
  <c r="I47" i="17"/>
  <c r="H47" i="17"/>
  <c r="G47" i="17"/>
  <c r="F47" i="17"/>
  <c r="F48" i="17" s="1"/>
  <c r="F51" i="17" s="1"/>
  <c r="F53" i="17" s="1"/>
  <c r="F56" i="17" s="1"/>
  <c r="F59" i="17" s="1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T48" i="18"/>
  <c r="T51" i="18" s="1"/>
  <c r="T53" i="18" s="1"/>
  <c r="T56" i="18" s="1"/>
  <c r="T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L53" i="21"/>
  <c r="L56" i="21" s="1"/>
  <c r="L59" i="21" s="1"/>
  <c r="Q48" i="21"/>
  <c r="Q51" i="21" s="1"/>
  <c r="Q53" i="21" s="1"/>
  <c r="Q56" i="21" s="1"/>
  <c r="Q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53" i="22"/>
  <c r="AA56" i="22" s="1"/>
  <c r="AA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W48" i="23"/>
  <c r="W51" i="23" s="1"/>
  <c r="W53" i="23" s="1"/>
  <c r="W56" i="23" s="1"/>
  <c r="W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C48" i="23" s="1"/>
  <c r="C51" i="23" s="1"/>
  <c r="C53" i="23" s="1"/>
  <c r="C56" i="23" s="1"/>
  <c r="C59" i="23" s="1"/>
  <c r="AA32" i="23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48" i="22" l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X48" i="11"/>
  <c r="Z48" i="8"/>
  <c r="E48" i="6"/>
  <c r="E51" i="6" s="1"/>
  <c r="E53" i="6" s="1"/>
  <c r="E56" i="6" s="1"/>
  <c r="E59" i="6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W48" i="13"/>
  <c r="W51" i="13" s="1"/>
  <c r="W53" i="13" s="1"/>
  <c r="W56" i="13" s="1"/>
  <c r="W59" i="13" s="1"/>
  <c r="Q48" i="12"/>
  <c r="Q51" i="12" s="1"/>
  <c r="Q53" i="12" s="1"/>
  <c r="Q56" i="12" s="1"/>
  <c r="Q59" i="12" s="1"/>
  <c r="P48" i="10"/>
  <c r="P51" i="10" s="1"/>
  <c r="P53" i="10" s="1"/>
  <c r="P56" i="10" s="1"/>
  <c r="P59" i="10" s="1"/>
  <c r="E48" i="23"/>
  <c r="E51" i="23" s="1"/>
  <c r="E53" i="23" s="1"/>
  <c r="E56" i="23" s="1"/>
  <c r="E59" i="23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AA48" i="8"/>
  <c r="AA51" i="8" s="1"/>
  <c r="AA53" i="8" s="1"/>
  <c r="AA56" i="8" s="1"/>
  <c r="AA59" i="8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7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Z47" i="14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Z48" i="9" s="1"/>
  <c r="J48" i="2"/>
  <c r="J51" i="2" s="1"/>
  <c r="J53" i="2" s="1"/>
  <c r="J56" i="2" s="1"/>
  <c r="J59" i="2" s="1"/>
  <c r="R48" i="2"/>
  <c r="R51" i="2" s="1"/>
  <c r="R53" i="2" s="1"/>
  <c r="R56" i="2" s="1"/>
  <c r="R59" i="2" s="1"/>
  <c r="AA48" i="5"/>
  <c r="AA51" i="5" s="1"/>
  <c r="AA53" i="5" s="1"/>
  <c r="AA56" i="5" s="1"/>
  <c r="AA59" i="5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N48" i="20"/>
  <c r="N51" i="20" s="1"/>
  <c r="N53" i="20" s="1"/>
  <c r="N56" i="20" s="1"/>
  <c r="N59" i="20" s="1"/>
  <c r="N48" i="16"/>
  <c r="N51" i="16" s="1"/>
  <c r="N53" i="16" s="1"/>
  <c r="N56" i="16" s="1"/>
  <c r="N59" i="16" s="1"/>
  <c r="C48" i="4"/>
  <c r="C51" i="4" s="1"/>
  <c r="C53" i="4" s="1"/>
  <c r="C56" i="4" s="1"/>
  <c r="C59" i="4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32" i="9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X48" i="19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47" i="8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O48" i="1"/>
  <c r="O51" i="1" s="1"/>
  <c r="O53" i="1" s="1"/>
  <c r="O56" i="1" s="1"/>
  <c r="O59" i="1" s="1"/>
  <c r="K48" i="23"/>
  <c r="K51" i="23" s="1"/>
  <c r="K53" i="23" s="1"/>
  <c r="K56" i="23" s="1"/>
  <c r="K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X48" i="7"/>
  <c r="J48" i="5"/>
  <c r="J51" i="5" s="1"/>
  <c r="J53" i="5" s="1"/>
  <c r="J56" i="5" s="1"/>
  <c r="J59" i="5" s="1"/>
  <c r="AA48" i="4"/>
  <c r="AA51" i="4" s="1"/>
  <c r="AA53" i="4" s="1"/>
  <c r="AA56" i="4" s="1"/>
  <c r="AA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1"/>
  <c r="X51" i="1"/>
  <c r="X48" i="21"/>
  <c r="Z32" i="21"/>
  <c r="Z48" i="19"/>
  <c r="X51" i="19"/>
  <c r="Z47" i="20"/>
  <c r="X48" i="20"/>
  <c r="Y48" i="19"/>
  <c r="Y51" i="19" s="1"/>
  <c r="Y53" i="19" s="1"/>
  <c r="Y56" i="19" s="1"/>
  <c r="Y59" i="19" s="1"/>
  <c r="Z47" i="19"/>
  <c r="X48" i="23"/>
  <c r="Y48" i="20"/>
  <c r="Y51" i="20" s="1"/>
  <c r="Y53" i="20" s="1"/>
  <c r="Y56" i="20" s="1"/>
  <c r="Y59" i="20" s="1"/>
  <c r="Z32" i="20"/>
  <c r="Z48" i="11"/>
  <c r="X51" i="1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32" i="23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Z32" i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X48" i="18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X51" i="17"/>
  <c r="Z51" i="16"/>
  <c r="X53" i="16"/>
  <c r="Z51" i="12"/>
  <c r="X53" i="12"/>
  <c r="Z48" i="12"/>
  <c r="Z48" i="16"/>
  <c r="X48" i="13"/>
  <c r="Z32" i="13"/>
  <c r="Z53" i="8"/>
  <c r="X56" i="8"/>
  <c r="Z32" i="15"/>
  <c r="X48" i="15"/>
  <c r="Z32" i="14"/>
  <c r="Z48" i="7"/>
  <c r="X51" i="7"/>
  <c r="Z32" i="16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48" i="14"/>
  <c r="X51" i="10"/>
  <c r="Z48" i="10"/>
  <c r="Z32" i="12"/>
  <c r="X51" i="5"/>
  <c r="X51" i="9"/>
  <c r="Z51" i="8"/>
  <c r="Z32" i="10"/>
  <c r="X48" i="6"/>
  <c r="Z32" i="6"/>
  <c r="Z32" i="8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48" i="4"/>
  <c r="Z32" i="4"/>
  <c r="Z47" i="3"/>
  <c r="X48" i="3"/>
  <c r="X51" i="2"/>
  <c r="Y48" i="3"/>
  <c r="Y51" i="3" s="1"/>
  <c r="Y53" i="3" s="1"/>
  <c r="Y56" i="3" s="1"/>
  <c r="Y59" i="3" s="1"/>
  <c r="Z32" i="3"/>
  <c r="Y48" i="2"/>
  <c r="Y51" i="2" s="1"/>
  <c r="Y53" i="2" s="1"/>
  <c r="Y56" i="2" s="1"/>
  <c r="Y59" i="2" s="1"/>
  <c r="Z47" i="2"/>
  <c r="X51" i="22" l="1"/>
  <c r="Z48" i="22"/>
  <c r="X53" i="19"/>
  <c r="Z51" i="19"/>
  <c r="Z48" i="4"/>
  <c r="X51" i="4"/>
  <c r="Z56" i="8"/>
  <c r="X59" i="8"/>
  <c r="Z59" i="8" s="1"/>
  <c r="X56" i="16"/>
  <c r="Z53" i="16"/>
  <c r="Z48" i="6"/>
  <c r="X51" i="6"/>
  <c r="X53" i="17"/>
  <c r="Z51" i="17"/>
  <c r="X51" i="18"/>
  <c r="Z48" i="18"/>
  <c r="Z48" i="23"/>
  <c r="X51" i="23"/>
  <c r="Z48" i="21"/>
  <c r="X51" i="21"/>
  <c r="Z51" i="5"/>
  <c r="X53" i="5"/>
  <c r="Z51" i="10"/>
  <c r="X53" i="10"/>
  <c r="X53" i="2"/>
  <c r="Z51" i="2"/>
  <c r="X51" i="14"/>
  <c r="Z48" i="14"/>
  <c r="X53" i="7"/>
  <c r="Z51" i="7"/>
  <c r="Z48" i="13"/>
  <c r="X51" i="13"/>
  <c r="Z48" i="17"/>
  <c r="Z48" i="2"/>
  <c r="X51" i="20"/>
  <c r="Z48" i="20"/>
  <c r="Z51" i="1"/>
  <c r="X53" i="1"/>
  <c r="X51" i="3"/>
  <c r="Z48" i="3"/>
  <c r="Z51" i="9"/>
  <c r="X53" i="9"/>
  <c r="Z48" i="5"/>
  <c r="Z48" i="15"/>
  <c r="X51" i="15"/>
  <c r="Z53" i="12"/>
  <c r="X56" i="12"/>
  <c r="X53" i="11"/>
  <c r="Z51" i="11"/>
  <c r="Z51" i="22" l="1"/>
  <c r="X53" i="22"/>
  <c r="Z56" i="16"/>
  <c r="X59" i="16"/>
  <c r="Z59" i="16" s="1"/>
  <c r="Z53" i="11"/>
  <c r="X56" i="11"/>
  <c r="Z51" i="3"/>
  <c r="X53" i="3"/>
  <c r="Z51" i="4"/>
  <c r="X53" i="4"/>
  <c r="Z51" i="23"/>
  <c r="X53" i="23"/>
  <c r="X56" i="1"/>
  <c r="Z53" i="1"/>
  <c r="Z53" i="17"/>
  <c r="X56" i="17"/>
  <c r="Z56" i="12"/>
  <c r="X59" i="12"/>
  <c r="Z59" i="12" s="1"/>
  <c r="Z53" i="2"/>
  <c r="X56" i="2"/>
  <c r="X56" i="10"/>
  <c r="Z53" i="10"/>
  <c r="Z53" i="5"/>
  <c r="X56" i="5"/>
  <c r="X56" i="7"/>
  <c r="Z53" i="7"/>
  <c r="X53" i="21"/>
  <c r="Z51" i="21"/>
  <c r="Z51" i="6"/>
  <c r="X53" i="6"/>
  <c r="Z51" i="13"/>
  <c r="X53" i="13"/>
  <c r="Z51" i="15"/>
  <c r="X53" i="15"/>
  <c r="Z51" i="18"/>
  <c r="X53" i="18"/>
  <c r="Z51" i="20"/>
  <c r="X53" i="20"/>
  <c r="Z53" i="9"/>
  <c r="X56" i="9"/>
  <c r="Z51" i="14"/>
  <c r="X53" i="14"/>
  <c r="Z53" i="19"/>
  <c r="X56" i="19"/>
  <c r="Z53" i="22" l="1"/>
  <c r="X56" i="22"/>
  <c r="Z53" i="15"/>
  <c r="X56" i="15"/>
  <c r="Z53" i="13"/>
  <c r="X56" i="13"/>
  <c r="Z53" i="20"/>
  <c r="X56" i="20"/>
  <c r="Z56" i="11"/>
  <c r="X59" i="11"/>
  <c r="Z59" i="11" s="1"/>
  <c r="Z53" i="4"/>
  <c r="X56" i="4"/>
  <c r="X59" i="5"/>
  <c r="Z59" i="5" s="1"/>
  <c r="Z56" i="5"/>
  <c r="Z53" i="3"/>
  <c r="X56" i="3"/>
  <c r="Z56" i="19"/>
  <c r="X59" i="19"/>
  <c r="Z59" i="19" s="1"/>
  <c r="Z53" i="14"/>
  <c r="X56" i="14"/>
  <c r="Z56" i="7"/>
  <c r="X59" i="7"/>
  <c r="Z59" i="7" s="1"/>
  <c r="Z56" i="9"/>
  <c r="X59" i="9"/>
  <c r="Z59" i="9" s="1"/>
  <c r="X59" i="17"/>
  <c r="Z59" i="17" s="1"/>
  <c r="Z56" i="17"/>
  <c r="X56" i="6"/>
  <c r="Z53" i="6"/>
  <c r="Z56" i="10"/>
  <c r="X59" i="10"/>
  <c r="Z59" i="10" s="1"/>
  <c r="X59" i="1"/>
  <c r="Z59" i="1" s="1"/>
  <c r="Z56" i="1"/>
  <c r="X56" i="18"/>
  <c r="Z53" i="18"/>
  <c r="Z56" i="2"/>
  <c r="X59" i="2"/>
  <c r="Z59" i="2" s="1"/>
  <c r="X56" i="23"/>
  <c r="Z53" i="23"/>
  <c r="Z53" i="21"/>
  <c r="X56" i="21"/>
  <c r="X59" i="22" l="1"/>
  <c r="Z59" i="22" s="1"/>
  <c r="Z56" i="22"/>
  <c r="Z56" i="18"/>
  <c r="X59" i="18"/>
  <c r="Z59" i="18" s="1"/>
  <c r="Z56" i="21"/>
  <c r="X59" i="21"/>
  <c r="Z59" i="21" s="1"/>
  <c r="Z56" i="3"/>
  <c r="X59" i="3"/>
  <c r="Z59" i="3" s="1"/>
  <c r="Z56" i="20"/>
  <c r="X59" i="20"/>
  <c r="Z59" i="20" s="1"/>
  <c r="Z56" i="23"/>
  <c r="X59" i="23"/>
  <c r="Z59" i="23" s="1"/>
  <c r="Z56" i="13"/>
  <c r="X59" i="13"/>
  <c r="Z59" i="13" s="1"/>
  <c r="X59" i="14"/>
  <c r="Z59" i="14" s="1"/>
  <c r="Z56" i="14"/>
  <c r="Z56" i="4"/>
  <c r="X59" i="4"/>
  <c r="Z59" i="4" s="1"/>
  <c r="X59" i="15"/>
  <c r="Z59" i="15" s="1"/>
  <c r="Z56" i="15"/>
  <c r="X59" i="6"/>
  <c r="Z59" i="6" s="1"/>
  <c r="Z56" i="6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<sst xmlns="http://schemas.openxmlformats.org/spreadsheetml/2006/main" count="3335" uniqueCount="108">
  <si>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</si>
  <si>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</si>
  <si>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</si>
  <si>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</si>
  <si>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</si>
  <si>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</si>
  <si>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</si>
  <si>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</si>
  <si>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</si>
  <si>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</si>
  <si>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</si>
  <si>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</si>
  <si>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</si>
  <si>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</si>
  <si>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</si>
  <si>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</si>
  <si>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</si>
  <si>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</si>
  <si>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</si>
  <si>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</si>
  <si>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</si>
  <si>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</si>
  <si>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</si>
  <si>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</si>
  <si>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</si>
  <si>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</si>
  <si>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</si>
  <si>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</si>
  <si>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</si>
  <si>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</si>
  <si>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</si>
  <si>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</si>
  <si>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</si>
  <si>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</si>
  <si>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</si>
  <si>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</si>
  <si>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</si>
  <si>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</si>
  <si>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</si>
  <si>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</si>
  <si>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</si>
  <si>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</si>
  <si>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</si>
  <si>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</si>
  <si>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</si>
  <si>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</si>
  <si>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</si>
  <si>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</si>
  <si>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</si>
  <si>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</si>
  <si>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</si>
  <si>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</si>
  <si>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</si>
  <si>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</si>
  <si>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</si>
  <si>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</si>
  <si>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</si>
  <si>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</si>
  <si>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</si>
  <si>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</si>
  <si>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</si>
  <si>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</si>
  <si>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</si>
  <si>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</si>
  <si>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</si>
  <si>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</si>
  <si>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</si>
  <si>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</si>
  <si>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</si>
  <si>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</si>
  <si>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</si>
  <si>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</si>
  <si>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</si>
  <si>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</si>
  <si>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</si>
  <si>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</si>
  <si>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</si>
  <si>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</si>
  <si>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</si>
  <si>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</si>
  <si>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</si>
  <si>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</si>
  <si>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</si>
  <si>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</si>
  <si>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</si>
  <si>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3rd Quarter ended 31 March 2024 (Figures Finalised as at 2024/04/26)</t>
  </si>
  <si>
    <t>North West: Rustenburg (NW373) - Table C4 Quarterly Budgeted Financial Performance ( Waste management                                   ) for 3rd Quarter ended 31 March 2024 (Figures Finalised as at 2024/04/26)</t>
  </si>
  <si>
    <t>North West: Kgetlengrivier (NW374) - Table C4 Quarterly Budgeted Financial Performance ( Waste management                                   ) for 3rd Quarter ended 31 March 2024 (Figures Finalised as at 2024/04/26)</t>
  </si>
  <si>
    <t>North West: Moses Kotane (NW375) - Table C4 Quarterly Budgeted Financial Performance ( Waste management                                   ) for 3rd Quarter ended 31 March 2024 (Figures Finalised as at 2024/04/26)</t>
  </si>
  <si>
    <t>North West: Bojanala Platinum (DC37) - Table C4 Quarterly Budgeted Financial Performance ( Waste management                                   ) for 3rd Quarter ended 31 March 2024 (Figures Finalised as at 2024/04/26)</t>
  </si>
  <si>
    <t>North West: Ratlou (NW381) - Table C4 Quarterly Budgeted Financial Performance ( Waste management                                   ) for 3rd Quarter ended 31 March 2024 (Figures Finalised as at 2024/04/26)</t>
  </si>
  <si>
    <t>North West: Tswaing (NW382) - Table C4 Quarterly Budgeted Financial Performance ( Waste management                                   ) for 3rd Quarter ended 31 March 2024 (Figures Finalised as at 2024/04/26)</t>
  </si>
  <si>
    <t>North West: Mafikeng (NW383) - Table C4 Quarterly Budgeted Financial Performance ( Waste management                                   ) for 3rd Quarter ended 31 March 2024 (Figures Finalised as at 2024/04/26)</t>
  </si>
  <si>
    <t>North West: Ditsobotla (NW384) - Table C4 Quarterly Budgeted Financial Performance ( Waste management                                   ) for 3rd Quarter ended 31 March 2024 (Figures Finalised as at 2024/04/26)</t>
  </si>
  <si>
    <t>North West: Ramotshere Moiloa (NW385) - Table C4 Quarterly Budgeted Financial Performance ( Waste management                                   ) for 3rd Quarter ended 31 March 2024 (Figures Finalised as at 2024/04/26)</t>
  </si>
  <si>
    <t>North West: Ngaka Modiri Molema (DC38) - Table C4 Quarterly Budgeted Financial Performance ( Waste management                                   ) for 3rd Quarter ended 31 March 2024 (Figures Finalised as at 2024/04/26)</t>
  </si>
  <si>
    <t>North West: Naledi (NW) (NW392) - Table C4 Quarterly Budgeted Financial Performance ( Waste management                                   ) for 3rd Quarter ended 31 March 2024 (Figures Finalised as at 2024/04/26)</t>
  </si>
  <si>
    <t>North West: Mamusa (NW393) - Table C4 Quarterly Budgeted Financial Performance ( Waste management                                   ) for 3rd Quarter ended 31 March 2024 (Figures Finalised as at 2024/04/26)</t>
  </si>
  <si>
    <t>North West: Greater Taung (NW394) - Table C4 Quarterly Budgeted Financial Performance ( Waste management                                   ) for 3rd Quarter ended 31 March 2024 (Figures Finalised as at 2024/04/26)</t>
  </si>
  <si>
    <t>North West: Lekwa-Teemane (NW396) - Table C4 Quarterly Budgeted Financial Performance ( Waste management                                   ) for 3rd Quarter ended 31 March 2024 (Figures Finalised as at 2024/04/26)</t>
  </si>
  <si>
    <t>North West: Kagisano-Molopo (NW397) - Table C4 Quarterly Budgeted Financial Performance ( Waste management                                   ) for 3rd Quarter ended 31 March 2024 (Figures Finalised as at 2024/04/26)</t>
  </si>
  <si>
    <t>North West: Dr Ruth Segomotsi Mompati (DC39) - Table C4 Quarterly Budgeted Financial Performance ( Waste management                                   ) for 3rd Quarter ended 31 March 2024 (Figures Finalised as at 2024/04/26)</t>
  </si>
  <si>
    <t>North West: City of Matlosana (NW403) - Table C4 Quarterly Budgeted Financial Performance ( Waste management                                   ) for 3rd Quarter ended 31 March 2024 (Figures Finalised as at 2024/04/26)</t>
  </si>
  <si>
    <t>North West: Maquassi Hills (NW404) - Table C4 Quarterly Budgeted Financial Performance ( Waste management                                   ) for 3rd Quarter ended 31 March 2024 (Figures Finalised as at 2024/04/26)</t>
  </si>
  <si>
    <t>North West: J B Marks (NW405) - Table C4 Quarterly Budgeted Financial Performance ( Waste management                                   ) for 3rd Quarter ended 31 March 2024 (Figures Finalised as at 2024/04/26)</t>
  </si>
  <si>
    <t>North West: Dr Kenneth Kaunda (DC40)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</si>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</sst>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W15" sqref="W15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2986</v>
      </c>
      <c r="D8" s="20"/>
      <c r="E8" s="21">
        <v>-1136210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630847793</v>
      </c>
      <c r="D9" s="20"/>
      <c r="E9" s="21">
        <v>738024739</v>
      </c>
      <c r="F9" s="22">
        <v>733421841</v>
      </c>
      <c r="G9" s="22">
        <v>57545183</v>
      </c>
      <c r="H9" s="22">
        <v>43507253</v>
      </c>
      <c r="I9" s="22">
        <v>60586926</v>
      </c>
      <c r="J9" s="22">
        <v>161639362</v>
      </c>
      <c r="K9" s="22">
        <v>67334100</v>
      </c>
      <c r="L9" s="22">
        <v>61992514</v>
      </c>
      <c r="M9" s="22">
        <v>58372441</v>
      </c>
      <c r="N9" s="22">
        <v>187699055</v>
      </c>
      <c r="O9" s="22">
        <v>54557262</v>
      </c>
      <c r="P9" s="22">
        <v>52113394</v>
      </c>
      <c r="Q9" s="22">
        <v>47962242</v>
      </c>
      <c r="R9" s="22">
        <v>154632898</v>
      </c>
      <c r="S9" s="22"/>
      <c r="T9" s="22"/>
      <c r="U9" s="22"/>
      <c r="V9" s="22"/>
      <c r="W9" s="22">
        <v>503971315</v>
      </c>
      <c r="X9" s="22">
        <v>547970050</v>
      </c>
      <c r="Y9" s="22">
        <v>-43998735</v>
      </c>
      <c r="Z9" s="23">
        <v>-8.0294050742371788</v>
      </c>
      <c r="AA9" s="20">
        <v>733421841</v>
      </c>
    </row>
    <row r="10" spans="1:27" x14ac:dyDescent="0.25">
      <c r="A10" s="19" t="s">
        <v>38</v>
      </c>
      <c r="B10" s="15" t="s">
        <v>32</v>
      </c>
      <c r="C10" s="20">
        <v>461740</v>
      </c>
      <c r="D10" s="20"/>
      <c r="E10" s="21">
        <v>1301959</v>
      </c>
      <c r="F10" s="22">
        <v>1301959</v>
      </c>
      <c r="G10" s="22">
        <v>110364</v>
      </c>
      <c r="H10" s="22">
        <v>32243</v>
      </c>
      <c r="I10" s="22">
        <v>34647</v>
      </c>
      <c r="J10" s="22">
        <v>177254</v>
      </c>
      <c r="K10" s="22">
        <v>142963</v>
      </c>
      <c r="L10" s="22">
        <v>47363</v>
      </c>
      <c r="M10" s="22">
        <v>19886</v>
      </c>
      <c r="N10" s="22">
        <v>210212</v>
      </c>
      <c r="O10" s="22">
        <v>32954</v>
      </c>
      <c r="P10" s="22">
        <v>75742</v>
      </c>
      <c r="Q10" s="22">
        <v>31890</v>
      </c>
      <c r="R10" s="22">
        <v>140586</v>
      </c>
      <c r="S10" s="22"/>
      <c r="T10" s="22"/>
      <c r="U10" s="22"/>
      <c r="V10" s="22"/>
      <c r="W10" s="22">
        <v>528052</v>
      </c>
      <c r="X10" s="22">
        <v>976456</v>
      </c>
      <c r="Y10" s="22">
        <v>-448404</v>
      </c>
      <c r="Z10" s="23">
        <v>-45.921577623569313</v>
      </c>
      <c r="AA10" s="20">
        <v>1301959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165161069</v>
      </c>
      <c r="D13" s="20"/>
      <c r="E13" s="21">
        <v>169829201</v>
      </c>
      <c r="F13" s="22">
        <v>177054420</v>
      </c>
      <c r="G13" s="22">
        <v>15192648</v>
      </c>
      <c r="H13" s="22">
        <v>15342012</v>
      </c>
      <c r="I13" s="22">
        <v>15728193</v>
      </c>
      <c r="J13" s="22">
        <v>46262853</v>
      </c>
      <c r="K13" s="22">
        <v>16649102</v>
      </c>
      <c r="L13" s="22">
        <v>18133663</v>
      </c>
      <c r="M13" s="22">
        <v>16713119</v>
      </c>
      <c r="N13" s="22">
        <v>51495884</v>
      </c>
      <c r="O13" s="22">
        <v>16860416</v>
      </c>
      <c r="P13" s="22">
        <v>15753207</v>
      </c>
      <c r="Q13" s="22">
        <v>14025953</v>
      </c>
      <c r="R13" s="22">
        <v>46639576</v>
      </c>
      <c r="S13" s="22"/>
      <c r="T13" s="22"/>
      <c r="U13" s="22"/>
      <c r="V13" s="22"/>
      <c r="W13" s="22">
        <v>144398313</v>
      </c>
      <c r="X13" s="22">
        <v>123122212</v>
      </c>
      <c r="Y13" s="22">
        <v>21276101</v>
      </c>
      <c r="Z13" s="23">
        <v>17.280473323529957</v>
      </c>
      <c r="AA13" s="20">
        <v>177054420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56727</v>
      </c>
      <c r="Y17" s="22">
        <v>-56727</v>
      </c>
      <c r="Z17" s="23">
        <v>-100</v>
      </c>
      <c r="AA17" s="20">
        <v>75638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220937708</v>
      </c>
      <c r="D25" s="20"/>
      <c r="E25" s="21">
        <v>257700830</v>
      </c>
      <c r="F25" s="22">
        <v>263172781</v>
      </c>
      <c r="G25" s="22">
        <v>2073043</v>
      </c>
      <c r="H25" s="22"/>
      <c r="I25" s="22">
        <v>122</v>
      </c>
      <c r="J25" s="22">
        <v>2073165</v>
      </c>
      <c r="K25" s="22">
        <v>61519016</v>
      </c>
      <c r="L25" s="22"/>
      <c r="M25" s="22">
        <v>51115622</v>
      </c>
      <c r="N25" s="22">
        <v>112634638</v>
      </c>
      <c r="O25" s="22"/>
      <c r="P25" s="22"/>
      <c r="Q25" s="22">
        <v>2376852</v>
      </c>
      <c r="R25" s="22">
        <v>2376852</v>
      </c>
      <c r="S25" s="22"/>
      <c r="T25" s="22"/>
      <c r="U25" s="22"/>
      <c r="V25" s="22"/>
      <c r="W25" s="22">
        <v>117084655</v>
      </c>
      <c r="X25" s="22">
        <v>194614647</v>
      </c>
      <c r="Y25" s="22">
        <v>-77529992</v>
      </c>
      <c r="Z25" s="23">
        <v>-39.837696286035452</v>
      </c>
      <c r="AA25" s="20">
        <v>263172781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>
        <v>67019</v>
      </c>
      <c r="P29" s="22">
        <v>47979</v>
      </c>
      <c r="Q29" s="22">
        <v>27011</v>
      </c>
      <c r="R29" s="22">
        <v>142009</v>
      </c>
      <c r="S29" s="22"/>
      <c r="T29" s="22"/>
      <c r="U29" s="22"/>
      <c r="V29" s="22"/>
      <c r="W29" s="22">
        <v>675462</v>
      </c>
      <c r="X29" s="22">
        <v>1895544</v>
      </c>
      <c r="Y29" s="22">
        <v>-1220082</v>
      </c>
      <c r="Z29" s="23">
        <v>-64.36579683721402</v>
      </c>
      <c r="AA29" s="20">
        <v>2527388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1017871952</v>
      </c>
      <c r="D32" s="29">
        <f t="shared" ref="D32:Y32" si="0">SUM(D6:D31)</f>
        <v>0</v>
      </c>
      <c r="E32" s="30">
        <f t="shared" si="0"/>
        <v>1168323545</v>
      </c>
      <c r="F32" s="31">
        <f t="shared" si="0"/>
        <v>1177554027</v>
      </c>
      <c r="G32" s="31">
        <f t="shared" si="0"/>
        <v>74951309</v>
      </c>
      <c r="H32" s="31">
        <f t="shared" si="0"/>
        <v>58881508</v>
      </c>
      <c r="I32" s="31">
        <f t="shared" si="0"/>
        <v>76368592</v>
      </c>
      <c r="J32" s="31">
        <f t="shared" si="0"/>
        <v>210201409</v>
      </c>
      <c r="K32" s="31">
        <f t="shared" si="0"/>
        <v>146040755</v>
      </c>
      <c r="L32" s="31">
        <f t="shared" si="0"/>
        <v>80257492</v>
      </c>
      <c r="M32" s="31">
        <f t="shared" si="0"/>
        <v>126226220</v>
      </c>
      <c r="N32" s="31">
        <f t="shared" si="0"/>
        <v>352524467</v>
      </c>
      <c r="O32" s="31">
        <f t="shared" si="0"/>
        <v>71517651</v>
      </c>
      <c r="P32" s="31">
        <f t="shared" si="0"/>
        <v>67990322</v>
      </c>
      <c r="Q32" s="31">
        <f t="shared" si="0"/>
        <v>64423948</v>
      </c>
      <c r="R32" s="31">
        <f t="shared" si="0"/>
        <v>203931921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766657797</v>
      </c>
      <c r="X32" s="31">
        <f t="shared" si="0"/>
        <v>868635636</v>
      </c>
      <c r="Y32" s="31">
        <f t="shared" si="0"/>
        <v>-101977839</v>
      </c>
      <c r="Z32" s="32">
        <f>+IF(X32&lt;&gt;0,+(Y32/X32)*100,0)</f>
        <v>-11.740001765251087</v>
      </c>
      <c r="AA32" s="29">
        <f>SUM(AA6:AA31)</f>
        <v>1177554027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355280646</v>
      </c>
      <c r="D34" s="20"/>
      <c r="E34" s="21">
        <v>343297175</v>
      </c>
      <c r="F34" s="22">
        <v>345841530</v>
      </c>
      <c r="G34" s="22">
        <v>22158411</v>
      </c>
      <c r="H34" s="22">
        <v>19366141</v>
      </c>
      <c r="I34" s="22">
        <v>35909677</v>
      </c>
      <c r="J34" s="22">
        <v>77434229</v>
      </c>
      <c r="K34" s="22">
        <v>34815923</v>
      </c>
      <c r="L34" s="22">
        <v>30249151</v>
      </c>
      <c r="M34" s="22">
        <v>27443958</v>
      </c>
      <c r="N34" s="22">
        <v>92509032</v>
      </c>
      <c r="O34" s="22">
        <v>30324981</v>
      </c>
      <c r="P34" s="22">
        <v>24916966</v>
      </c>
      <c r="Q34" s="22">
        <v>28702277</v>
      </c>
      <c r="R34" s="22">
        <v>83944224</v>
      </c>
      <c r="S34" s="22"/>
      <c r="T34" s="22"/>
      <c r="U34" s="22"/>
      <c r="V34" s="22"/>
      <c r="W34" s="22">
        <v>253887485</v>
      </c>
      <c r="X34" s="22">
        <v>258812607</v>
      </c>
      <c r="Y34" s="22">
        <v>-4925122</v>
      </c>
      <c r="Z34" s="23">
        <v>-1.9029683511514568</v>
      </c>
      <c r="AA34" s="20">
        <v>345841530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11367727</v>
      </c>
      <c r="D37" s="20"/>
      <c r="E37" s="21">
        <v>-76607740</v>
      </c>
      <c r="F37" s="22">
        <v>12638818</v>
      </c>
      <c r="G37" s="22">
        <v>206996</v>
      </c>
      <c r="H37" s="22">
        <v>1368203</v>
      </c>
      <c r="I37" s="22">
        <v>666746</v>
      </c>
      <c r="J37" s="22">
        <v>2241945</v>
      </c>
      <c r="K37" s="22">
        <v>653792</v>
      </c>
      <c r="L37" s="22">
        <v>261313</v>
      </c>
      <c r="M37" s="22">
        <v>264157</v>
      </c>
      <c r="N37" s="22">
        <v>1179262</v>
      </c>
      <c r="O37" s="22">
        <v>69897</v>
      </c>
      <c r="P37" s="22">
        <v>540039</v>
      </c>
      <c r="Q37" s="22">
        <v>968469</v>
      </c>
      <c r="R37" s="22">
        <v>1578405</v>
      </c>
      <c r="S37" s="22"/>
      <c r="T37" s="22"/>
      <c r="U37" s="22"/>
      <c r="V37" s="22"/>
      <c r="W37" s="22">
        <v>4999612</v>
      </c>
      <c r="X37" s="22">
        <v>9255208</v>
      </c>
      <c r="Y37" s="22">
        <v>-4255596</v>
      </c>
      <c r="Z37" s="23">
        <v>-45.980554948089768</v>
      </c>
      <c r="AA37" s="20">
        <v>12638818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226439598</v>
      </c>
      <c r="F38" s="22">
        <v>243109647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162417755</v>
      </c>
      <c r="Y38" s="22">
        <v>-162417755</v>
      </c>
      <c r="Z38" s="23">
        <v>-100</v>
      </c>
      <c r="AA38" s="20">
        <v>243109647</v>
      </c>
    </row>
    <row r="39" spans="1:27" x14ac:dyDescent="0.25">
      <c r="A39" s="19" t="s">
        <v>65</v>
      </c>
      <c r="B39" s="15" t="s">
        <v>32</v>
      </c>
      <c r="C39" s="20">
        <v>99512494</v>
      </c>
      <c r="D39" s="20"/>
      <c r="E39" s="21">
        <v>47516648</v>
      </c>
      <c r="F39" s="22">
        <v>47516648</v>
      </c>
      <c r="G39" s="22">
        <v>8024061</v>
      </c>
      <c r="H39" s="22"/>
      <c r="I39" s="22">
        <v>8413420</v>
      </c>
      <c r="J39" s="22">
        <v>16437481</v>
      </c>
      <c r="K39" s="22">
        <v>16434054</v>
      </c>
      <c r="L39" s="22">
        <v>8024061</v>
      </c>
      <c r="M39" s="22">
        <v>8283634</v>
      </c>
      <c r="N39" s="22">
        <v>32741749</v>
      </c>
      <c r="O39" s="22">
        <v>8216171</v>
      </c>
      <c r="P39" s="22">
        <v>8253336</v>
      </c>
      <c r="Q39" s="22">
        <v>193823</v>
      </c>
      <c r="R39" s="22">
        <v>16663330</v>
      </c>
      <c r="S39" s="22"/>
      <c r="T39" s="22"/>
      <c r="U39" s="22"/>
      <c r="V39" s="22"/>
      <c r="W39" s="22">
        <v>65842560</v>
      </c>
      <c r="X39" s="22">
        <v>35637507</v>
      </c>
      <c r="Y39" s="22">
        <v>30205053</v>
      </c>
      <c r="Z39" s="23">
        <v>84.756357957362169</v>
      </c>
      <c r="AA39" s="20">
        <v>47516648</v>
      </c>
    </row>
    <row r="40" spans="1:27" x14ac:dyDescent="0.25">
      <c r="A40" s="19" t="s">
        <v>40</v>
      </c>
      <c r="B40" s="15" t="s">
        <v>32</v>
      </c>
      <c r="C40" s="20">
        <v>32490480</v>
      </c>
      <c r="D40" s="20"/>
      <c r="E40" s="21">
        <v>16189700</v>
      </c>
      <c r="F40" s="22">
        <v>16189700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12142278</v>
      </c>
      <c r="Y40" s="22">
        <v>1802239</v>
      </c>
      <c r="Z40" s="23">
        <v>14.842676143636311</v>
      </c>
      <c r="AA40" s="20">
        <v>16189700</v>
      </c>
    </row>
    <row r="41" spans="1:27" x14ac:dyDescent="0.25">
      <c r="A41" s="19" t="s">
        <v>66</v>
      </c>
      <c r="B41" s="15" t="s">
        <v>32</v>
      </c>
      <c r="C41" s="20">
        <v>215073633</v>
      </c>
      <c r="D41" s="20"/>
      <c r="E41" s="21">
        <v>241576221</v>
      </c>
      <c r="F41" s="22">
        <v>240872487</v>
      </c>
      <c r="G41" s="22">
        <v>5193126</v>
      </c>
      <c r="H41" s="22">
        <v>8213134</v>
      </c>
      <c r="I41" s="22">
        <v>20006386</v>
      </c>
      <c r="J41" s="22">
        <v>33412646</v>
      </c>
      <c r="K41" s="22">
        <v>27425567</v>
      </c>
      <c r="L41" s="22">
        <v>18374053</v>
      </c>
      <c r="M41" s="22">
        <v>21373255</v>
      </c>
      <c r="N41" s="22">
        <v>67172875</v>
      </c>
      <c r="O41" s="22">
        <v>20964975</v>
      </c>
      <c r="P41" s="22">
        <v>13475344</v>
      </c>
      <c r="Q41" s="22">
        <v>23023320</v>
      </c>
      <c r="R41" s="22">
        <v>57463639</v>
      </c>
      <c r="S41" s="22"/>
      <c r="T41" s="22"/>
      <c r="U41" s="22"/>
      <c r="V41" s="22"/>
      <c r="W41" s="22">
        <v>158049160</v>
      </c>
      <c r="X41" s="22">
        <v>178538090</v>
      </c>
      <c r="Y41" s="22">
        <v>-20488930</v>
      </c>
      <c r="Z41" s="23">
        <v>-11.475943312712712</v>
      </c>
      <c r="AA41" s="20">
        <v>240872487</v>
      </c>
    </row>
    <row r="42" spans="1:27" x14ac:dyDescent="0.25">
      <c r="A42" s="19" t="s">
        <v>67</v>
      </c>
      <c r="B42" s="15" t="s">
        <v>32</v>
      </c>
      <c r="C42" s="20">
        <v>3953</v>
      </c>
      <c r="D42" s="20"/>
      <c r="E42" s="21"/>
      <c r="F42" s="22"/>
      <c r="G42" s="22"/>
      <c r="H42" s="22"/>
      <c r="I42" s="22"/>
      <c r="J42" s="22"/>
      <c r="K42" s="22"/>
      <c r="L42" s="22">
        <v>-870</v>
      </c>
      <c r="M42" s="22"/>
      <c r="N42" s="22">
        <v>-870</v>
      </c>
      <c r="O42" s="22"/>
      <c r="P42" s="22"/>
      <c r="Q42" s="22"/>
      <c r="R42" s="22"/>
      <c r="S42" s="22"/>
      <c r="T42" s="22"/>
      <c r="U42" s="22"/>
      <c r="V42" s="22"/>
      <c r="W42" s="22">
        <v>-870</v>
      </c>
      <c r="X42" s="22"/>
      <c r="Y42" s="22">
        <v>-870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136243385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>
        <v>174</v>
      </c>
      <c r="L43" s="22"/>
      <c r="M43" s="22">
        <v>5354</v>
      </c>
      <c r="N43" s="22">
        <v>5528</v>
      </c>
      <c r="O43" s="22">
        <v>98756</v>
      </c>
      <c r="P43" s="22">
        <v>-73795549</v>
      </c>
      <c r="Q43" s="22">
        <v>9595700</v>
      </c>
      <c r="R43" s="22">
        <v>-64101093</v>
      </c>
      <c r="S43" s="22"/>
      <c r="T43" s="22"/>
      <c r="U43" s="22"/>
      <c r="V43" s="22"/>
      <c r="W43" s="22">
        <v>42104985</v>
      </c>
      <c r="X43" s="22"/>
      <c r="Y43" s="22">
        <v>42104985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71455234</v>
      </c>
      <c r="D44" s="20"/>
      <c r="E44" s="21">
        <v>14772355</v>
      </c>
      <c r="F44" s="22">
        <v>24193009</v>
      </c>
      <c r="G44" s="22">
        <v>489156</v>
      </c>
      <c r="H44" s="22">
        <v>712971</v>
      </c>
      <c r="I44" s="22">
        <v>878396</v>
      </c>
      <c r="J44" s="22">
        <v>2080523</v>
      </c>
      <c r="K44" s="22">
        <v>2605339</v>
      </c>
      <c r="L44" s="22">
        <v>1293223</v>
      </c>
      <c r="M44" s="22">
        <v>1500323</v>
      </c>
      <c r="N44" s="22">
        <v>5398885</v>
      </c>
      <c r="O44" s="22">
        <v>278191</v>
      </c>
      <c r="P44" s="22">
        <v>1298992</v>
      </c>
      <c r="Q44" s="22">
        <v>1804214</v>
      </c>
      <c r="R44" s="22">
        <v>3381397</v>
      </c>
      <c r="S44" s="22"/>
      <c r="T44" s="22"/>
      <c r="U44" s="22"/>
      <c r="V44" s="22"/>
      <c r="W44" s="22">
        <v>10860805</v>
      </c>
      <c r="X44" s="22">
        <v>17367795</v>
      </c>
      <c r="Y44" s="22">
        <v>-6506990</v>
      </c>
      <c r="Z44" s="23">
        <v>-37.465838351961203</v>
      </c>
      <c r="AA44" s="20">
        <v>24193009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921427552</v>
      </c>
      <c r="D47" s="29">
        <f t="shared" ref="D47:Y47" si="1">SUM(D34:D46)</f>
        <v>0</v>
      </c>
      <c r="E47" s="30">
        <f t="shared" si="1"/>
        <v>813183957</v>
      </c>
      <c r="F47" s="31">
        <f t="shared" si="1"/>
        <v>930361839</v>
      </c>
      <c r="G47" s="31">
        <f t="shared" si="1"/>
        <v>141980661</v>
      </c>
      <c r="H47" s="31">
        <f t="shared" si="1"/>
        <v>29952088</v>
      </c>
      <c r="I47" s="31">
        <f t="shared" si="1"/>
        <v>65874625</v>
      </c>
      <c r="J47" s="31">
        <f t="shared" si="1"/>
        <v>237807374</v>
      </c>
      <c r="K47" s="31">
        <f t="shared" si="1"/>
        <v>82436616</v>
      </c>
      <c r="L47" s="31">
        <f t="shared" si="1"/>
        <v>58200931</v>
      </c>
      <c r="M47" s="31">
        <f t="shared" si="1"/>
        <v>72313431</v>
      </c>
      <c r="N47" s="31">
        <f t="shared" si="1"/>
        <v>212950978</v>
      </c>
      <c r="O47" s="31">
        <f t="shared" si="1"/>
        <v>59952971</v>
      </c>
      <c r="P47" s="31">
        <f t="shared" si="1"/>
        <v>-25310872</v>
      </c>
      <c r="Q47" s="31">
        <f t="shared" si="1"/>
        <v>64287803</v>
      </c>
      <c r="R47" s="31">
        <f t="shared" si="1"/>
        <v>98929902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549688254</v>
      </c>
      <c r="X47" s="31">
        <f t="shared" si="1"/>
        <v>674171240</v>
      </c>
      <c r="Y47" s="31">
        <f t="shared" si="1"/>
        <v>-124482986</v>
      </c>
      <c r="Z47" s="32">
        <f>+IF(X47&lt;&gt;0,+(Y47/X47)*100,0)</f>
        <v>-18.464594544258517</v>
      </c>
      <c r="AA47" s="29">
        <f>SUM(AA34:AA46)</f>
        <v>930361839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96444400</v>
      </c>
      <c r="D48" s="39">
        <f t="shared" si="2"/>
        <v>0</v>
      </c>
      <c r="E48" s="40">
        <f t="shared" si="2"/>
        <v>355139588</v>
      </c>
      <c r="F48" s="41">
        <f t="shared" si="2"/>
        <v>247192188</v>
      </c>
      <c r="G48" s="41">
        <f t="shared" si="2"/>
        <v>-67029352</v>
      </c>
      <c r="H48" s="41">
        <f t="shared" si="2"/>
        <v>28929420</v>
      </c>
      <c r="I48" s="41">
        <f t="shared" si="2"/>
        <v>10493967</v>
      </c>
      <c r="J48" s="41">
        <f t="shared" si="2"/>
        <v>-27605965</v>
      </c>
      <c r="K48" s="41">
        <f t="shared" si="2"/>
        <v>63604139</v>
      </c>
      <c r="L48" s="41">
        <f t="shared" si="2"/>
        <v>22056561</v>
      </c>
      <c r="M48" s="41">
        <f t="shared" si="2"/>
        <v>53912789</v>
      </c>
      <c r="N48" s="41">
        <f t="shared" si="2"/>
        <v>139573489</v>
      </c>
      <c r="O48" s="41">
        <f t="shared" si="2"/>
        <v>11564680</v>
      </c>
      <c r="P48" s="41">
        <f t="shared" si="2"/>
        <v>93301194</v>
      </c>
      <c r="Q48" s="41">
        <f t="shared" si="2"/>
        <v>136145</v>
      </c>
      <c r="R48" s="41">
        <f t="shared" si="2"/>
        <v>105002019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216969543</v>
      </c>
      <c r="X48" s="41">
        <f t="shared" si="2"/>
        <v>194464396</v>
      </c>
      <c r="Y48" s="41">
        <f t="shared" si="2"/>
        <v>22505147</v>
      </c>
      <c r="Z48" s="42">
        <f>+IF(X48&lt;&gt;0,+(Y48/X48)*100,0)</f>
        <v>11.572888129094849</v>
      </c>
      <c r="AA48" s="39">
        <f>+AA32-AA47</f>
        <v>247192188</v>
      </c>
    </row>
    <row r="49" spans="1:27" x14ac:dyDescent="0.25">
      <c r="A49" s="43" t="s">
        <v>74</v>
      </c>
      <c r="B49" s="15" t="s">
        <v>32</v>
      </c>
      <c r="C49" s="20">
        <v>23932847</v>
      </c>
      <c r="D49" s="20"/>
      <c r="E49" s="21">
        <v>46274721</v>
      </c>
      <c r="F49" s="22">
        <v>38023573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>
        <v>2718775</v>
      </c>
      <c r="P49" s="22">
        <v>6167818</v>
      </c>
      <c r="Q49" s="22">
        <v>19754803</v>
      </c>
      <c r="R49" s="22">
        <v>28641396</v>
      </c>
      <c r="S49" s="22"/>
      <c r="T49" s="22"/>
      <c r="U49" s="22"/>
      <c r="V49" s="22"/>
      <c r="W49" s="22">
        <v>32003585</v>
      </c>
      <c r="X49" s="22">
        <v>28517670</v>
      </c>
      <c r="Y49" s="22">
        <v>3485915</v>
      </c>
      <c r="Z49" s="23">
        <v>12.223702006510349</v>
      </c>
      <c r="AA49" s="20">
        <v>38023573</v>
      </c>
    </row>
    <row r="50" spans="1:27" x14ac:dyDescent="0.25">
      <c r="A50" s="43" t="s">
        <v>75</v>
      </c>
      <c r="B50" s="15" t="s">
        <v>32</v>
      </c>
      <c r="C50" s="44">
        <v>11157222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131534469</v>
      </c>
      <c r="D51" s="48">
        <f t="shared" si="3"/>
        <v>0</v>
      </c>
      <c r="E51" s="49">
        <f t="shared" si="3"/>
        <v>401414309</v>
      </c>
      <c r="F51" s="50">
        <f t="shared" si="3"/>
        <v>285215761</v>
      </c>
      <c r="G51" s="50">
        <f t="shared" si="3"/>
        <v>-67029352</v>
      </c>
      <c r="H51" s="50">
        <f t="shared" si="3"/>
        <v>28929420</v>
      </c>
      <c r="I51" s="50">
        <f t="shared" si="3"/>
        <v>11131406</v>
      </c>
      <c r="J51" s="50">
        <f t="shared" si="3"/>
        <v>-26968526</v>
      </c>
      <c r="K51" s="50">
        <f t="shared" si="3"/>
        <v>63604139</v>
      </c>
      <c r="L51" s="50">
        <f t="shared" si="3"/>
        <v>24781311</v>
      </c>
      <c r="M51" s="50">
        <f t="shared" si="3"/>
        <v>53912789</v>
      </c>
      <c r="N51" s="50">
        <f t="shared" si="3"/>
        <v>142298239</v>
      </c>
      <c r="O51" s="50">
        <f t="shared" si="3"/>
        <v>14283455</v>
      </c>
      <c r="P51" s="50">
        <f t="shared" si="3"/>
        <v>99469012</v>
      </c>
      <c r="Q51" s="50">
        <f t="shared" si="3"/>
        <v>19890948</v>
      </c>
      <c r="R51" s="50">
        <f t="shared" si="3"/>
        <v>133643415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248973128</v>
      </c>
      <c r="X51" s="50">
        <f t="shared" si="3"/>
        <v>222982066</v>
      </c>
      <c r="Y51" s="50">
        <f t="shared" si="3"/>
        <v>25991062</v>
      </c>
      <c r="Z51" s="51">
        <f>+IF(X51&lt;&gt;0,+(Y51/X51)*100,0)</f>
        <v>11.656122156478718</v>
      </c>
      <c r="AA51" s="48">
        <f>SUM(AA48:AA50)</f>
        <v>285215761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131534469</v>
      </c>
      <c r="D53" s="54">
        <f>+D51-D52</f>
        <v>0</v>
      </c>
      <c r="E53" s="55">
        <f t="shared" si="4"/>
        <v>401414309</v>
      </c>
      <c r="F53" s="56">
        <f t="shared" si="4"/>
        <v>285215761</v>
      </c>
      <c r="G53" s="56">
        <f t="shared" si="4"/>
        <v>-67029352</v>
      </c>
      <c r="H53" s="56">
        <f t="shared" si="4"/>
        <v>28929420</v>
      </c>
      <c r="I53" s="56">
        <f t="shared" si="4"/>
        <v>11131406</v>
      </c>
      <c r="J53" s="56">
        <f t="shared" si="4"/>
        <v>-26968526</v>
      </c>
      <c r="K53" s="56">
        <f t="shared" si="4"/>
        <v>63604139</v>
      </c>
      <c r="L53" s="56">
        <f t="shared" si="4"/>
        <v>24781311</v>
      </c>
      <c r="M53" s="56">
        <f t="shared" si="4"/>
        <v>53912789</v>
      </c>
      <c r="N53" s="56">
        <f t="shared" si="4"/>
        <v>142298239</v>
      </c>
      <c r="O53" s="56">
        <f t="shared" si="4"/>
        <v>14283455</v>
      </c>
      <c r="P53" s="56">
        <f t="shared" si="4"/>
        <v>99469012</v>
      </c>
      <c r="Q53" s="56">
        <f t="shared" si="4"/>
        <v>19890948</v>
      </c>
      <c r="R53" s="56">
        <f t="shared" si="4"/>
        <v>133643415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248973128</v>
      </c>
      <c r="X53" s="56">
        <f t="shared" si="4"/>
        <v>222982066</v>
      </c>
      <c r="Y53" s="56">
        <f t="shared" si="4"/>
        <v>25991062</v>
      </c>
      <c r="Z53" s="57">
        <f>+IF(X53&lt;&gt;0,+(Y53/X53)*100,0)</f>
        <v>11.656122156478718</v>
      </c>
      <c r="AA53" s="54">
        <f>+AA51-AA52</f>
        <v>285215761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131534469</v>
      </c>
      <c r="D56" s="48">
        <f>SUM(D53:D55)</f>
        <v>0</v>
      </c>
      <c r="E56" s="49">
        <f t="shared" si="5"/>
        <v>401414309</v>
      </c>
      <c r="F56" s="50">
        <f t="shared" si="5"/>
        <v>285215761</v>
      </c>
      <c r="G56" s="50">
        <f t="shared" si="5"/>
        <v>-67029352</v>
      </c>
      <c r="H56" s="50">
        <f t="shared" si="5"/>
        <v>28929420</v>
      </c>
      <c r="I56" s="50">
        <f t="shared" si="5"/>
        <v>11131406</v>
      </c>
      <c r="J56" s="50">
        <f t="shared" si="5"/>
        <v>-26968526</v>
      </c>
      <c r="K56" s="50">
        <f t="shared" si="5"/>
        <v>63604139</v>
      </c>
      <c r="L56" s="50">
        <f t="shared" si="5"/>
        <v>24781311</v>
      </c>
      <c r="M56" s="50">
        <f t="shared" si="5"/>
        <v>53912789</v>
      </c>
      <c r="N56" s="50">
        <f t="shared" si="5"/>
        <v>142298239</v>
      </c>
      <c r="O56" s="50">
        <f t="shared" si="5"/>
        <v>14283455</v>
      </c>
      <c r="P56" s="50">
        <f t="shared" si="5"/>
        <v>99469012</v>
      </c>
      <c r="Q56" s="50">
        <f t="shared" si="5"/>
        <v>19890948</v>
      </c>
      <c r="R56" s="50">
        <f t="shared" si="5"/>
        <v>133643415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248973128</v>
      </c>
      <c r="X56" s="50">
        <f t="shared" si="5"/>
        <v>222982066</v>
      </c>
      <c r="Y56" s="50">
        <f t="shared" si="5"/>
        <v>25991062</v>
      </c>
      <c r="Z56" s="51">
        <f>+IF(X56&lt;&gt;0,+(Y56/X56)*100,0)</f>
        <v>11.656122156478718</v>
      </c>
      <c r="AA56" s="48">
        <f>SUM(AA53:AA55)</f>
        <v>285215761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131534469</v>
      </c>
      <c r="D59" s="65">
        <f>SUM(D56:D58)</f>
        <v>0</v>
      </c>
      <c r="E59" s="66">
        <f t="shared" si="6"/>
        <v>401414309</v>
      </c>
      <c r="F59" s="67">
        <f t="shared" si="6"/>
        <v>285215761</v>
      </c>
      <c r="G59" s="67">
        <f t="shared" si="6"/>
        <v>-67029352</v>
      </c>
      <c r="H59" s="67">
        <f t="shared" si="6"/>
        <v>28929420</v>
      </c>
      <c r="I59" s="67">
        <f t="shared" si="6"/>
        <v>11131406</v>
      </c>
      <c r="J59" s="67">
        <f t="shared" si="6"/>
        <v>-26968526</v>
      </c>
      <c r="K59" s="67">
        <f t="shared" si="6"/>
        <v>63604139</v>
      </c>
      <c r="L59" s="67">
        <f t="shared" si="6"/>
        <v>24781311</v>
      </c>
      <c r="M59" s="67">
        <f t="shared" si="6"/>
        <v>53912789</v>
      </c>
      <c r="N59" s="67">
        <f t="shared" si="6"/>
        <v>142298239</v>
      </c>
      <c r="O59" s="67">
        <f t="shared" si="6"/>
        <v>14283455</v>
      </c>
      <c r="P59" s="67">
        <f t="shared" si="6"/>
        <v>99469012</v>
      </c>
      <c r="Q59" s="67">
        <f t="shared" si="6"/>
        <v>19890948</v>
      </c>
      <c r="R59" s="67">
        <f t="shared" si="6"/>
        <v>133643415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248973128</v>
      </c>
      <c r="X59" s="67">
        <f t="shared" si="6"/>
        <v>222982066</v>
      </c>
      <c r="Y59" s="67">
        <f t="shared" si="6"/>
        <v>25991062</v>
      </c>
      <c r="Z59" s="68">
        <f>+IF(X59&lt;&gt;0,+(Y59/X59)*100,0)</f>
        <v>11.656122156478718</v>
      </c>
      <c r="AA59" s="65">
        <f>SUM(AA56:AA58)</f>
        <v>285215761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27907669</v>
      </c>
      <c r="G9" s="22">
        <v>2192424</v>
      </c>
      <c r="H9" s="22">
        <v>2191919</v>
      </c>
      <c r="I9" s="22">
        <v>2192286</v>
      </c>
      <c r="J9" s="22">
        <v>6576629</v>
      </c>
      <c r="K9" s="22">
        <v>2192654</v>
      </c>
      <c r="L9" s="22">
        <v>1944474</v>
      </c>
      <c r="M9" s="22">
        <v>1944520</v>
      </c>
      <c r="N9" s="22">
        <v>6081648</v>
      </c>
      <c r="O9" s="22">
        <v>944563</v>
      </c>
      <c r="P9" s="22">
        <v>1944612</v>
      </c>
      <c r="Q9" s="22">
        <v>1944750</v>
      </c>
      <c r="R9" s="22">
        <v>4833925</v>
      </c>
      <c r="S9" s="22"/>
      <c r="T9" s="22"/>
      <c r="U9" s="22"/>
      <c r="V9" s="22"/>
      <c r="W9" s="22">
        <v>17492202</v>
      </c>
      <c r="X9" s="22">
        <v>20080845</v>
      </c>
      <c r="Y9" s="22">
        <v>-2588643</v>
      </c>
      <c r="Z9" s="23">
        <v>-12.891105927066315</v>
      </c>
      <c r="AA9" s="20">
        <v>27907669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6195941</v>
      </c>
      <c r="G13" s="22">
        <v>423670</v>
      </c>
      <c r="H13" s="22">
        <v>430353</v>
      </c>
      <c r="I13" s="22">
        <v>436710</v>
      </c>
      <c r="J13" s="22">
        <v>1290733</v>
      </c>
      <c r="K13" s="22">
        <v>442976</v>
      </c>
      <c r="L13" s="22">
        <v>449328</v>
      </c>
      <c r="M13" s="22">
        <v>454693</v>
      </c>
      <c r="N13" s="22">
        <v>1346997</v>
      </c>
      <c r="O13" s="22">
        <v>460240</v>
      </c>
      <c r="P13" s="22">
        <v>462915</v>
      </c>
      <c r="Q13" s="22">
        <v>468444</v>
      </c>
      <c r="R13" s="22">
        <v>1391599</v>
      </c>
      <c r="S13" s="22"/>
      <c r="T13" s="22"/>
      <c r="U13" s="22"/>
      <c r="V13" s="22"/>
      <c r="W13" s="22">
        <v>4029329</v>
      </c>
      <c r="X13" s="22">
        <v>2478376</v>
      </c>
      <c r="Y13" s="22">
        <v>1550953</v>
      </c>
      <c r="Z13" s="23">
        <v>62.579406837380603</v>
      </c>
      <c r="AA13" s="20">
        <v>6195941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34103610</v>
      </c>
      <c r="G32" s="31">
        <f t="shared" si="0"/>
        <v>2616094</v>
      </c>
      <c r="H32" s="31">
        <f t="shared" si="0"/>
        <v>2622272</v>
      </c>
      <c r="I32" s="31">
        <f t="shared" si="0"/>
        <v>2628996</v>
      </c>
      <c r="J32" s="31">
        <f t="shared" si="0"/>
        <v>7867362</v>
      </c>
      <c r="K32" s="31">
        <f t="shared" si="0"/>
        <v>2635630</v>
      </c>
      <c r="L32" s="31">
        <f t="shared" si="0"/>
        <v>2393802</v>
      </c>
      <c r="M32" s="31">
        <f t="shared" si="0"/>
        <v>2399213</v>
      </c>
      <c r="N32" s="31">
        <f t="shared" si="0"/>
        <v>7428645</v>
      </c>
      <c r="O32" s="31">
        <f t="shared" si="0"/>
        <v>1404803</v>
      </c>
      <c r="P32" s="31">
        <f t="shared" si="0"/>
        <v>2407527</v>
      </c>
      <c r="Q32" s="31">
        <f t="shared" si="0"/>
        <v>2413194</v>
      </c>
      <c r="R32" s="31">
        <f t="shared" si="0"/>
        <v>6225524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21521531</v>
      </c>
      <c r="X32" s="31">
        <f t="shared" si="0"/>
        <v>22559221</v>
      </c>
      <c r="Y32" s="31">
        <f t="shared" si="0"/>
        <v>-1037690</v>
      </c>
      <c r="Z32" s="32">
        <f>+IF(X32&lt;&gt;0,+(Y32/X32)*100,0)</f>
        <v>-4.59984854973494</v>
      </c>
      <c r="AA32" s="29">
        <f>SUM(AA6:AA31)</f>
        <v>34103610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1447086</v>
      </c>
      <c r="F34" s="22">
        <v>1447086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1085316</v>
      </c>
      <c r="Y34" s="22">
        <v>-1085316</v>
      </c>
      <c r="Z34" s="23">
        <v>-100</v>
      </c>
      <c r="AA34" s="20">
        <v>1447086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35472556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14189022</v>
      </c>
      <c r="Y38" s="22">
        <v>-14189022</v>
      </c>
      <c r="Z38" s="23">
        <v>-100</v>
      </c>
      <c r="AA38" s="20">
        <v>35472556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1447086</v>
      </c>
      <c r="F47" s="31">
        <f t="shared" si="1"/>
        <v>36919642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15274338</v>
      </c>
      <c r="Y47" s="31">
        <f t="shared" si="1"/>
        <v>-15274338</v>
      </c>
      <c r="Z47" s="32">
        <f>+IF(X47&lt;&gt;0,+(Y47/X47)*100,0)</f>
        <v>-100</v>
      </c>
      <c r="AA47" s="29">
        <f>SUM(AA34:AA46)</f>
        <v>36919642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-1447086</v>
      </c>
      <c r="F48" s="41">
        <f t="shared" si="2"/>
        <v>-2816032</v>
      </c>
      <c r="G48" s="41">
        <f t="shared" si="2"/>
        <v>2616094</v>
      </c>
      <c r="H48" s="41">
        <f t="shared" si="2"/>
        <v>2622272</v>
      </c>
      <c r="I48" s="41">
        <f t="shared" si="2"/>
        <v>2628996</v>
      </c>
      <c r="J48" s="41">
        <f t="shared" si="2"/>
        <v>7867362</v>
      </c>
      <c r="K48" s="41">
        <f t="shared" si="2"/>
        <v>2635630</v>
      </c>
      <c r="L48" s="41">
        <f t="shared" si="2"/>
        <v>2393802</v>
      </c>
      <c r="M48" s="41">
        <f t="shared" si="2"/>
        <v>2399213</v>
      </c>
      <c r="N48" s="41">
        <f t="shared" si="2"/>
        <v>7428645</v>
      </c>
      <c r="O48" s="41">
        <f t="shared" si="2"/>
        <v>1404803</v>
      </c>
      <c r="P48" s="41">
        <f t="shared" si="2"/>
        <v>2407527</v>
      </c>
      <c r="Q48" s="41">
        <f t="shared" si="2"/>
        <v>2413194</v>
      </c>
      <c r="R48" s="41">
        <f t="shared" si="2"/>
        <v>6225524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21521531</v>
      </c>
      <c r="X48" s="41">
        <f t="shared" si="2"/>
        <v>7284883</v>
      </c>
      <c r="Y48" s="41">
        <f t="shared" si="2"/>
        <v>14236648</v>
      </c>
      <c r="Z48" s="42">
        <f>+IF(X48&lt;&gt;0,+(Y48/X48)*100,0)</f>
        <v>195.42727041738351</v>
      </c>
      <c r="AA48" s="39">
        <f>+AA32-AA47</f>
        <v>-2816032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-1447086</v>
      </c>
      <c r="F51" s="50">
        <f t="shared" si="3"/>
        <v>-2816032</v>
      </c>
      <c r="G51" s="50">
        <f t="shared" si="3"/>
        <v>2616094</v>
      </c>
      <c r="H51" s="50">
        <f t="shared" si="3"/>
        <v>2622272</v>
      </c>
      <c r="I51" s="50">
        <f t="shared" si="3"/>
        <v>2628996</v>
      </c>
      <c r="J51" s="50">
        <f t="shared" si="3"/>
        <v>7867362</v>
      </c>
      <c r="K51" s="50">
        <f t="shared" si="3"/>
        <v>2635630</v>
      </c>
      <c r="L51" s="50">
        <f t="shared" si="3"/>
        <v>2393802</v>
      </c>
      <c r="M51" s="50">
        <f t="shared" si="3"/>
        <v>2399213</v>
      </c>
      <c r="N51" s="50">
        <f t="shared" si="3"/>
        <v>7428645</v>
      </c>
      <c r="O51" s="50">
        <f t="shared" si="3"/>
        <v>1404803</v>
      </c>
      <c r="P51" s="50">
        <f t="shared" si="3"/>
        <v>2407527</v>
      </c>
      <c r="Q51" s="50">
        <f t="shared" si="3"/>
        <v>2413194</v>
      </c>
      <c r="R51" s="50">
        <f t="shared" si="3"/>
        <v>6225524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21521531</v>
      </c>
      <c r="X51" s="50">
        <f t="shared" si="3"/>
        <v>7284883</v>
      </c>
      <c r="Y51" s="50">
        <f t="shared" si="3"/>
        <v>14236648</v>
      </c>
      <c r="Z51" s="51">
        <f>+IF(X51&lt;&gt;0,+(Y51/X51)*100,0)</f>
        <v>195.42727041738351</v>
      </c>
      <c r="AA51" s="48">
        <f>SUM(AA48:AA50)</f>
        <v>-2816032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-1447086</v>
      </c>
      <c r="F53" s="56">
        <f t="shared" si="4"/>
        <v>-2816032</v>
      </c>
      <c r="G53" s="56">
        <f t="shared" si="4"/>
        <v>2616094</v>
      </c>
      <c r="H53" s="56">
        <f t="shared" si="4"/>
        <v>2622272</v>
      </c>
      <c r="I53" s="56">
        <f t="shared" si="4"/>
        <v>2628996</v>
      </c>
      <c r="J53" s="56">
        <f t="shared" si="4"/>
        <v>7867362</v>
      </c>
      <c r="K53" s="56">
        <f t="shared" si="4"/>
        <v>2635630</v>
      </c>
      <c r="L53" s="56">
        <f t="shared" si="4"/>
        <v>2393802</v>
      </c>
      <c r="M53" s="56">
        <f t="shared" si="4"/>
        <v>2399213</v>
      </c>
      <c r="N53" s="56">
        <f t="shared" si="4"/>
        <v>7428645</v>
      </c>
      <c r="O53" s="56">
        <f t="shared" si="4"/>
        <v>1404803</v>
      </c>
      <c r="P53" s="56">
        <f t="shared" si="4"/>
        <v>2407527</v>
      </c>
      <c r="Q53" s="56">
        <f t="shared" si="4"/>
        <v>2413194</v>
      </c>
      <c r="R53" s="56">
        <f t="shared" si="4"/>
        <v>6225524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21521531</v>
      </c>
      <c r="X53" s="56">
        <f t="shared" si="4"/>
        <v>7284883</v>
      </c>
      <c r="Y53" s="56">
        <f t="shared" si="4"/>
        <v>14236648</v>
      </c>
      <c r="Z53" s="57">
        <f>+IF(X53&lt;&gt;0,+(Y53/X53)*100,0)</f>
        <v>195.42727041738351</v>
      </c>
      <c r="AA53" s="54">
        <f>+AA51-AA52</f>
        <v>-2816032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-1447086</v>
      </c>
      <c r="F56" s="50">
        <f t="shared" si="5"/>
        <v>-2816032</v>
      </c>
      <c r="G56" s="50">
        <f t="shared" si="5"/>
        <v>2616094</v>
      </c>
      <c r="H56" s="50">
        <f t="shared" si="5"/>
        <v>2622272</v>
      </c>
      <c r="I56" s="50">
        <f t="shared" si="5"/>
        <v>2628996</v>
      </c>
      <c r="J56" s="50">
        <f t="shared" si="5"/>
        <v>7867362</v>
      </c>
      <c r="K56" s="50">
        <f t="shared" si="5"/>
        <v>2635630</v>
      </c>
      <c r="L56" s="50">
        <f t="shared" si="5"/>
        <v>2393802</v>
      </c>
      <c r="M56" s="50">
        <f t="shared" si="5"/>
        <v>2399213</v>
      </c>
      <c r="N56" s="50">
        <f t="shared" si="5"/>
        <v>7428645</v>
      </c>
      <c r="O56" s="50">
        <f t="shared" si="5"/>
        <v>1404803</v>
      </c>
      <c r="P56" s="50">
        <f t="shared" si="5"/>
        <v>2407527</v>
      </c>
      <c r="Q56" s="50">
        <f t="shared" si="5"/>
        <v>2413194</v>
      </c>
      <c r="R56" s="50">
        <f t="shared" si="5"/>
        <v>6225524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21521531</v>
      </c>
      <c r="X56" s="50">
        <f t="shared" si="5"/>
        <v>7284883</v>
      </c>
      <c r="Y56" s="50">
        <f t="shared" si="5"/>
        <v>14236648</v>
      </c>
      <c r="Z56" s="51">
        <f>+IF(X56&lt;&gt;0,+(Y56/X56)*100,0)</f>
        <v>195.42727041738351</v>
      </c>
      <c r="AA56" s="48">
        <f>SUM(AA53:AA55)</f>
        <v>-2816032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-1447086</v>
      </c>
      <c r="F59" s="67">
        <f t="shared" si="6"/>
        <v>-2816032</v>
      </c>
      <c r="G59" s="67">
        <f t="shared" si="6"/>
        <v>2616094</v>
      </c>
      <c r="H59" s="67">
        <f t="shared" si="6"/>
        <v>2622272</v>
      </c>
      <c r="I59" s="67">
        <f t="shared" si="6"/>
        <v>2628996</v>
      </c>
      <c r="J59" s="67">
        <f t="shared" si="6"/>
        <v>7867362</v>
      </c>
      <c r="K59" s="67">
        <f t="shared" si="6"/>
        <v>2635630</v>
      </c>
      <c r="L59" s="67">
        <f t="shared" si="6"/>
        <v>2393802</v>
      </c>
      <c r="M59" s="67">
        <f t="shared" si="6"/>
        <v>2399213</v>
      </c>
      <c r="N59" s="67">
        <f t="shared" si="6"/>
        <v>7428645</v>
      </c>
      <c r="O59" s="67">
        <f t="shared" si="6"/>
        <v>1404803</v>
      </c>
      <c r="P59" s="67">
        <f t="shared" si="6"/>
        <v>2407527</v>
      </c>
      <c r="Q59" s="67">
        <f t="shared" si="6"/>
        <v>2413194</v>
      </c>
      <c r="R59" s="67">
        <f t="shared" si="6"/>
        <v>6225524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21521531</v>
      </c>
      <c r="X59" s="67">
        <f t="shared" si="6"/>
        <v>7284883</v>
      </c>
      <c r="Y59" s="67">
        <f t="shared" si="6"/>
        <v>14236648</v>
      </c>
      <c r="Z59" s="68">
        <f>+IF(X59&lt;&gt;0,+(Y59/X59)*100,0)</f>
        <v>195.42727041738351</v>
      </c>
      <c r="AA59" s="65">
        <f>SUM(AA56:AA58)</f>
        <v>-2816032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60288468</v>
      </c>
      <c r="D9" s="20"/>
      <c r="E9" s="21">
        <v>63441800</v>
      </c>
      <c r="F9" s="22">
        <v>64441800</v>
      </c>
      <c r="G9" s="22">
        <v>5400169</v>
      </c>
      <c r="H9" s="22">
        <v>5251865</v>
      </c>
      <c r="I9" s="22">
        <v>5562860</v>
      </c>
      <c r="J9" s="22">
        <v>16214894</v>
      </c>
      <c r="K9" s="22">
        <v>5458841</v>
      </c>
      <c r="L9" s="22">
        <v>5362936</v>
      </c>
      <c r="M9" s="22">
        <v>5261974</v>
      </c>
      <c r="N9" s="22">
        <v>16083751</v>
      </c>
      <c r="O9" s="22">
        <v>5175052</v>
      </c>
      <c r="P9" s="22">
        <v>5703089</v>
      </c>
      <c r="Q9" s="22">
        <v>5458505</v>
      </c>
      <c r="R9" s="22">
        <v>16336646</v>
      </c>
      <c r="S9" s="22"/>
      <c r="T9" s="22"/>
      <c r="U9" s="22"/>
      <c r="V9" s="22"/>
      <c r="W9" s="22">
        <v>48635291</v>
      </c>
      <c r="X9" s="22">
        <v>48331341</v>
      </c>
      <c r="Y9" s="22">
        <v>303950</v>
      </c>
      <c r="Z9" s="23">
        <v>0.62888799216226998</v>
      </c>
      <c r="AA9" s="20">
        <v>64441800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7343821</v>
      </c>
      <c r="D13" s="20"/>
      <c r="E13" s="21">
        <v>9511461</v>
      </c>
      <c r="F13" s="22">
        <v>9511461</v>
      </c>
      <c r="G13" s="22">
        <v>542701</v>
      </c>
      <c r="H13" s="22">
        <v>571090</v>
      </c>
      <c r="I13" s="22">
        <v>579465</v>
      </c>
      <c r="J13" s="22">
        <v>1693256</v>
      </c>
      <c r="K13" s="22">
        <v>614267</v>
      </c>
      <c r="L13" s="22">
        <v>637188</v>
      </c>
      <c r="M13" s="22">
        <v>663774</v>
      </c>
      <c r="N13" s="22">
        <v>1915229</v>
      </c>
      <c r="O13" s="22">
        <v>694992</v>
      </c>
      <c r="P13" s="22">
        <v>723905</v>
      </c>
      <c r="Q13" s="22">
        <v>752123</v>
      </c>
      <c r="R13" s="22">
        <v>2171020</v>
      </c>
      <c r="S13" s="22"/>
      <c r="T13" s="22"/>
      <c r="U13" s="22"/>
      <c r="V13" s="22"/>
      <c r="W13" s="22">
        <v>5779505</v>
      </c>
      <c r="X13" s="22">
        <v>7133589</v>
      </c>
      <c r="Y13" s="22">
        <v>-1354084</v>
      </c>
      <c r="Z13" s="23">
        <v>-18.981805652105834</v>
      </c>
      <c r="AA13" s="20">
        <v>9511461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67632289</v>
      </c>
      <c r="D32" s="29">
        <f t="shared" ref="D32:Y32" si="0">SUM(D6:D31)</f>
        <v>0</v>
      </c>
      <c r="E32" s="30">
        <f t="shared" si="0"/>
        <v>72953261</v>
      </c>
      <c r="F32" s="31">
        <f t="shared" si="0"/>
        <v>73953261</v>
      </c>
      <c r="G32" s="31">
        <f t="shared" si="0"/>
        <v>5942870</v>
      </c>
      <c r="H32" s="31">
        <f t="shared" si="0"/>
        <v>5822955</v>
      </c>
      <c r="I32" s="31">
        <f t="shared" si="0"/>
        <v>6142325</v>
      </c>
      <c r="J32" s="31">
        <f t="shared" si="0"/>
        <v>17908150</v>
      </c>
      <c r="K32" s="31">
        <f t="shared" si="0"/>
        <v>6073108</v>
      </c>
      <c r="L32" s="31">
        <f t="shared" si="0"/>
        <v>6000124</v>
      </c>
      <c r="M32" s="31">
        <f t="shared" si="0"/>
        <v>5925748</v>
      </c>
      <c r="N32" s="31">
        <f t="shared" si="0"/>
        <v>17998980</v>
      </c>
      <c r="O32" s="31">
        <f t="shared" si="0"/>
        <v>5870044</v>
      </c>
      <c r="P32" s="31">
        <f t="shared" si="0"/>
        <v>6426994</v>
      </c>
      <c r="Q32" s="31">
        <f t="shared" si="0"/>
        <v>6210628</v>
      </c>
      <c r="R32" s="31">
        <f t="shared" si="0"/>
        <v>18507666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54414796</v>
      </c>
      <c r="X32" s="31">
        <f t="shared" si="0"/>
        <v>55464930</v>
      </c>
      <c r="Y32" s="31">
        <f t="shared" si="0"/>
        <v>-1050134</v>
      </c>
      <c r="Z32" s="32">
        <f>+IF(X32&lt;&gt;0,+(Y32/X32)*100,0)</f>
        <v>-1.8933297130276736</v>
      </c>
      <c r="AA32" s="29">
        <f>SUM(AA6:AA31)</f>
        <v>73953261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58387656</v>
      </c>
      <c r="D34" s="20"/>
      <c r="E34" s="21">
        <v>59781240</v>
      </c>
      <c r="F34" s="22">
        <v>59781240</v>
      </c>
      <c r="G34" s="22">
        <v>5209651</v>
      </c>
      <c r="H34" s="22">
        <v>5188298</v>
      </c>
      <c r="I34" s="22">
        <v>5136514</v>
      </c>
      <c r="J34" s="22">
        <v>15534463</v>
      </c>
      <c r="K34" s="22">
        <v>5729926</v>
      </c>
      <c r="L34" s="22">
        <v>5092116</v>
      </c>
      <c r="M34" s="22">
        <v>6229670</v>
      </c>
      <c r="N34" s="22">
        <v>17051712</v>
      </c>
      <c r="O34" s="22">
        <v>5346125</v>
      </c>
      <c r="P34" s="22">
        <v>5482660</v>
      </c>
      <c r="Q34" s="22">
        <v>5456155</v>
      </c>
      <c r="R34" s="22">
        <v>16284940</v>
      </c>
      <c r="S34" s="22"/>
      <c r="T34" s="22"/>
      <c r="U34" s="22"/>
      <c r="V34" s="22"/>
      <c r="W34" s="22">
        <v>48871115</v>
      </c>
      <c r="X34" s="22">
        <v>44836173</v>
      </c>
      <c r="Y34" s="22">
        <v>4034942</v>
      </c>
      <c r="Z34" s="23">
        <v>8.9993006316573894</v>
      </c>
      <c r="AA34" s="20">
        <v>59781240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608091</v>
      </c>
      <c r="D37" s="20"/>
      <c r="E37" s="21">
        <v>856589</v>
      </c>
      <c r="F37" s="22">
        <v>856589</v>
      </c>
      <c r="G37" s="22"/>
      <c r="H37" s="22">
        <v>2669</v>
      </c>
      <c r="I37" s="22">
        <v>223153</v>
      </c>
      <c r="J37" s="22">
        <v>225822</v>
      </c>
      <c r="K37" s="22">
        <v>202463</v>
      </c>
      <c r="L37" s="22">
        <v>60984</v>
      </c>
      <c r="M37" s="22">
        <v>29600</v>
      </c>
      <c r="N37" s="22">
        <v>293047</v>
      </c>
      <c r="O37" s="22">
        <v>58372</v>
      </c>
      <c r="P37" s="22">
        <v>158042</v>
      </c>
      <c r="Q37" s="22">
        <v>49095</v>
      </c>
      <c r="R37" s="22">
        <v>265509</v>
      </c>
      <c r="S37" s="22"/>
      <c r="T37" s="22"/>
      <c r="U37" s="22"/>
      <c r="V37" s="22"/>
      <c r="W37" s="22">
        <v>784378</v>
      </c>
      <c r="X37" s="22">
        <v>642456</v>
      </c>
      <c r="Y37" s="22">
        <v>141922</v>
      </c>
      <c r="Z37" s="23">
        <v>22.090540052548345</v>
      </c>
      <c r="AA37" s="20">
        <v>856589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10294541</v>
      </c>
      <c r="F38" s="22">
        <v>10294541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7720911</v>
      </c>
      <c r="Y38" s="22">
        <v>-7720911</v>
      </c>
      <c r="Z38" s="23">
        <v>-100</v>
      </c>
      <c r="AA38" s="20">
        <v>10294541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426000</v>
      </c>
      <c r="F39" s="22">
        <v>426000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319509</v>
      </c>
      <c r="Y39" s="22">
        <v>-319509</v>
      </c>
      <c r="Z39" s="23">
        <v>-100</v>
      </c>
      <c r="AA39" s="20">
        <v>426000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4225243</v>
      </c>
      <c r="D41" s="20"/>
      <c r="E41" s="21">
        <v>10619242</v>
      </c>
      <c r="F41" s="22">
        <v>9719242</v>
      </c>
      <c r="G41" s="22">
        <v>40208</v>
      </c>
      <c r="H41" s="22">
        <v>62198</v>
      </c>
      <c r="I41" s="22">
        <v>3200253</v>
      </c>
      <c r="J41" s="22">
        <v>3302659</v>
      </c>
      <c r="K41" s="22">
        <v>139770</v>
      </c>
      <c r="L41" s="22">
        <v>848733</v>
      </c>
      <c r="M41" s="22">
        <v>114054</v>
      </c>
      <c r="N41" s="22">
        <v>1102557</v>
      </c>
      <c r="O41" s="22">
        <v>456339</v>
      </c>
      <c r="P41" s="22">
        <v>-9375</v>
      </c>
      <c r="Q41" s="22">
        <v>3773042</v>
      </c>
      <c r="R41" s="22">
        <v>4220006</v>
      </c>
      <c r="S41" s="22"/>
      <c r="T41" s="22"/>
      <c r="U41" s="22"/>
      <c r="V41" s="22"/>
      <c r="W41" s="22">
        <v>8625222</v>
      </c>
      <c r="X41" s="22">
        <v>7364442</v>
      </c>
      <c r="Y41" s="22">
        <v>1260780</v>
      </c>
      <c r="Z41" s="23">
        <v>17.11983066741513</v>
      </c>
      <c r="AA41" s="20">
        <v>9719242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-3216919</v>
      </c>
      <c r="D44" s="20"/>
      <c r="E44" s="21">
        <v>2729328</v>
      </c>
      <c r="F44" s="22">
        <v>4360056</v>
      </c>
      <c r="G44" s="22"/>
      <c r="H44" s="22"/>
      <c r="I44" s="22">
        <v>174000</v>
      </c>
      <c r="J44" s="22">
        <v>174000</v>
      </c>
      <c r="K44" s="22">
        <v>954717</v>
      </c>
      <c r="L44" s="22">
        <v>258648</v>
      </c>
      <c r="M44" s="22">
        <v>91173</v>
      </c>
      <c r="N44" s="22">
        <v>1304538</v>
      </c>
      <c r="O44" s="22">
        <v>78895</v>
      </c>
      <c r="P44" s="22">
        <v>104137</v>
      </c>
      <c r="Q44" s="22">
        <v>337813</v>
      </c>
      <c r="R44" s="22">
        <v>520845</v>
      </c>
      <c r="S44" s="22"/>
      <c r="T44" s="22"/>
      <c r="U44" s="22"/>
      <c r="V44" s="22"/>
      <c r="W44" s="22">
        <v>1999383</v>
      </c>
      <c r="X44" s="22">
        <v>3230057</v>
      </c>
      <c r="Y44" s="22">
        <v>-1230674</v>
      </c>
      <c r="Z44" s="23">
        <v>-38.100689863986922</v>
      </c>
      <c r="AA44" s="20">
        <v>4360056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60004071</v>
      </c>
      <c r="D47" s="29">
        <f t="shared" ref="D47:Y47" si="1">SUM(D34:D46)</f>
        <v>0</v>
      </c>
      <c r="E47" s="30">
        <f t="shared" si="1"/>
        <v>84706940</v>
      </c>
      <c r="F47" s="31">
        <f t="shared" si="1"/>
        <v>85437668</v>
      </c>
      <c r="G47" s="31">
        <f t="shared" si="1"/>
        <v>5249859</v>
      </c>
      <c r="H47" s="31">
        <f t="shared" si="1"/>
        <v>5253165</v>
      </c>
      <c r="I47" s="31">
        <f t="shared" si="1"/>
        <v>8733920</v>
      </c>
      <c r="J47" s="31">
        <f t="shared" si="1"/>
        <v>19236944</v>
      </c>
      <c r="K47" s="31">
        <f t="shared" si="1"/>
        <v>7026876</v>
      </c>
      <c r="L47" s="31">
        <f t="shared" si="1"/>
        <v>6260481</v>
      </c>
      <c r="M47" s="31">
        <f t="shared" si="1"/>
        <v>6464497</v>
      </c>
      <c r="N47" s="31">
        <f t="shared" si="1"/>
        <v>19751854</v>
      </c>
      <c r="O47" s="31">
        <f t="shared" si="1"/>
        <v>5939731</v>
      </c>
      <c r="P47" s="31">
        <f t="shared" si="1"/>
        <v>5735464</v>
      </c>
      <c r="Q47" s="31">
        <f t="shared" si="1"/>
        <v>9616105</v>
      </c>
      <c r="R47" s="31">
        <f t="shared" si="1"/>
        <v>21291300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60280098</v>
      </c>
      <c r="X47" s="31">
        <f t="shared" si="1"/>
        <v>64113548</v>
      </c>
      <c r="Y47" s="31">
        <f t="shared" si="1"/>
        <v>-3833450</v>
      </c>
      <c r="Z47" s="32">
        <f>+IF(X47&lt;&gt;0,+(Y47/X47)*100,0)</f>
        <v>-5.9791574785410413</v>
      </c>
      <c r="AA47" s="29">
        <f>SUM(AA34:AA46)</f>
        <v>85437668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7628218</v>
      </c>
      <c r="D48" s="39">
        <f t="shared" si="2"/>
        <v>0</v>
      </c>
      <c r="E48" s="40">
        <f t="shared" si="2"/>
        <v>-11753679</v>
      </c>
      <c r="F48" s="41">
        <f t="shared" si="2"/>
        <v>-11484407</v>
      </c>
      <c r="G48" s="41">
        <f t="shared" si="2"/>
        <v>693011</v>
      </c>
      <c r="H48" s="41">
        <f t="shared" si="2"/>
        <v>569790</v>
      </c>
      <c r="I48" s="41">
        <f t="shared" si="2"/>
        <v>-2591595</v>
      </c>
      <c r="J48" s="41">
        <f t="shared" si="2"/>
        <v>-1328794</v>
      </c>
      <c r="K48" s="41">
        <f t="shared" si="2"/>
        <v>-953768</v>
      </c>
      <c r="L48" s="41">
        <f t="shared" si="2"/>
        <v>-260357</v>
      </c>
      <c r="M48" s="41">
        <f t="shared" si="2"/>
        <v>-538749</v>
      </c>
      <c r="N48" s="41">
        <f t="shared" si="2"/>
        <v>-1752874</v>
      </c>
      <c r="O48" s="41">
        <f t="shared" si="2"/>
        <v>-69687</v>
      </c>
      <c r="P48" s="41">
        <f t="shared" si="2"/>
        <v>691530</v>
      </c>
      <c r="Q48" s="41">
        <f t="shared" si="2"/>
        <v>-3405477</v>
      </c>
      <c r="R48" s="41">
        <f t="shared" si="2"/>
        <v>-2783634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-5865302</v>
      </c>
      <c r="X48" s="41">
        <f t="shared" si="2"/>
        <v>-8648618</v>
      </c>
      <c r="Y48" s="41">
        <f t="shared" si="2"/>
        <v>2783316</v>
      </c>
      <c r="Z48" s="42">
        <f>+IF(X48&lt;&gt;0,+(Y48/X48)*100,0)</f>
        <v>-32.182205295690011</v>
      </c>
      <c r="AA48" s="39">
        <f>+AA32-AA47</f>
        <v>-11484407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7628218</v>
      </c>
      <c r="D51" s="48">
        <f t="shared" si="3"/>
        <v>0</v>
      </c>
      <c r="E51" s="49">
        <f t="shared" si="3"/>
        <v>-11753679</v>
      </c>
      <c r="F51" s="50">
        <f t="shared" si="3"/>
        <v>-11484407</v>
      </c>
      <c r="G51" s="50">
        <f t="shared" si="3"/>
        <v>693011</v>
      </c>
      <c r="H51" s="50">
        <f t="shared" si="3"/>
        <v>569790</v>
      </c>
      <c r="I51" s="50">
        <f t="shared" si="3"/>
        <v>-2591595</v>
      </c>
      <c r="J51" s="50">
        <f t="shared" si="3"/>
        <v>-1328794</v>
      </c>
      <c r="K51" s="50">
        <f t="shared" si="3"/>
        <v>-953768</v>
      </c>
      <c r="L51" s="50">
        <f t="shared" si="3"/>
        <v>-260357</v>
      </c>
      <c r="M51" s="50">
        <f t="shared" si="3"/>
        <v>-538749</v>
      </c>
      <c r="N51" s="50">
        <f t="shared" si="3"/>
        <v>-1752874</v>
      </c>
      <c r="O51" s="50">
        <f t="shared" si="3"/>
        <v>-69687</v>
      </c>
      <c r="P51" s="50">
        <f t="shared" si="3"/>
        <v>691530</v>
      </c>
      <c r="Q51" s="50">
        <f t="shared" si="3"/>
        <v>-3405477</v>
      </c>
      <c r="R51" s="50">
        <f t="shared" si="3"/>
        <v>-2783634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-5865302</v>
      </c>
      <c r="X51" s="50">
        <f t="shared" si="3"/>
        <v>-8648618</v>
      </c>
      <c r="Y51" s="50">
        <f t="shared" si="3"/>
        <v>2783316</v>
      </c>
      <c r="Z51" s="51">
        <f>+IF(X51&lt;&gt;0,+(Y51/X51)*100,0)</f>
        <v>-32.182205295690011</v>
      </c>
      <c r="AA51" s="48">
        <f>SUM(AA48:AA50)</f>
        <v>-11484407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7628218</v>
      </c>
      <c r="D53" s="54">
        <f>+D51-D52</f>
        <v>0</v>
      </c>
      <c r="E53" s="55">
        <f t="shared" si="4"/>
        <v>-11753679</v>
      </c>
      <c r="F53" s="56">
        <f t="shared" si="4"/>
        <v>-11484407</v>
      </c>
      <c r="G53" s="56">
        <f t="shared" si="4"/>
        <v>693011</v>
      </c>
      <c r="H53" s="56">
        <f t="shared" si="4"/>
        <v>569790</v>
      </c>
      <c r="I53" s="56">
        <f t="shared" si="4"/>
        <v>-2591595</v>
      </c>
      <c r="J53" s="56">
        <f t="shared" si="4"/>
        <v>-1328794</v>
      </c>
      <c r="K53" s="56">
        <f t="shared" si="4"/>
        <v>-953768</v>
      </c>
      <c r="L53" s="56">
        <f t="shared" si="4"/>
        <v>-260357</v>
      </c>
      <c r="M53" s="56">
        <f t="shared" si="4"/>
        <v>-538749</v>
      </c>
      <c r="N53" s="56">
        <f t="shared" si="4"/>
        <v>-1752874</v>
      </c>
      <c r="O53" s="56">
        <f t="shared" si="4"/>
        <v>-69687</v>
      </c>
      <c r="P53" s="56">
        <f t="shared" si="4"/>
        <v>691530</v>
      </c>
      <c r="Q53" s="56">
        <f t="shared" si="4"/>
        <v>-3405477</v>
      </c>
      <c r="R53" s="56">
        <f t="shared" si="4"/>
        <v>-2783634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-5865302</v>
      </c>
      <c r="X53" s="56">
        <f t="shared" si="4"/>
        <v>-8648618</v>
      </c>
      <c r="Y53" s="56">
        <f t="shared" si="4"/>
        <v>2783316</v>
      </c>
      <c r="Z53" s="57">
        <f>+IF(X53&lt;&gt;0,+(Y53/X53)*100,0)</f>
        <v>-32.182205295690011</v>
      </c>
      <c r="AA53" s="54">
        <f>+AA51-AA52</f>
        <v>-11484407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7628218</v>
      </c>
      <c r="D56" s="48">
        <f>SUM(D53:D55)</f>
        <v>0</v>
      </c>
      <c r="E56" s="49">
        <f t="shared" si="5"/>
        <v>-11753679</v>
      </c>
      <c r="F56" s="50">
        <f t="shared" si="5"/>
        <v>-11484407</v>
      </c>
      <c r="G56" s="50">
        <f t="shared" si="5"/>
        <v>693011</v>
      </c>
      <c r="H56" s="50">
        <f t="shared" si="5"/>
        <v>569790</v>
      </c>
      <c r="I56" s="50">
        <f t="shared" si="5"/>
        <v>-2591595</v>
      </c>
      <c r="J56" s="50">
        <f t="shared" si="5"/>
        <v>-1328794</v>
      </c>
      <c r="K56" s="50">
        <f t="shared" si="5"/>
        <v>-953768</v>
      </c>
      <c r="L56" s="50">
        <f t="shared" si="5"/>
        <v>-260357</v>
      </c>
      <c r="M56" s="50">
        <f t="shared" si="5"/>
        <v>-538749</v>
      </c>
      <c r="N56" s="50">
        <f t="shared" si="5"/>
        <v>-1752874</v>
      </c>
      <c r="O56" s="50">
        <f t="shared" si="5"/>
        <v>-69687</v>
      </c>
      <c r="P56" s="50">
        <f t="shared" si="5"/>
        <v>691530</v>
      </c>
      <c r="Q56" s="50">
        <f t="shared" si="5"/>
        <v>-3405477</v>
      </c>
      <c r="R56" s="50">
        <f t="shared" si="5"/>
        <v>-2783634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-5865302</v>
      </c>
      <c r="X56" s="50">
        <f t="shared" si="5"/>
        <v>-8648618</v>
      </c>
      <c r="Y56" s="50">
        <f t="shared" si="5"/>
        <v>2783316</v>
      </c>
      <c r="Z56" s="51">
        <f>+IF(X56&lt;&gt;0,+(Y56/X56)*100,0)</f>
        <v>-32.182205295690011</v>
      </c>
      <c r="AA56" s="48">
        <f>SUM(AA53:AA55)</f>
        <v>-11484407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7628218</v>
      </c>
      <c r="D59" s="65">
        <f>SUM(D56:D58)</f>
        <v>0</v>
      </c>
      <c r="E59" s="66">
        <f t="shared" si="6"/>
        <v>-11753679</v>
      </c>
      <c r="F59" s="67">
        <f t="shared" si="6"/>
        <v>-11484407</v>
      </c>
      <c r="G59" s="67">
        <f t="shared" si="6"/>
        <v>693011</v>
      </c>
      <c r="H59" s="67">
        <f t="shared" si="6"/>
        <v>569790</v>
      </c>
      <c r="I59" s="67">
        <f t="shared" si="6"/>
        <v>-2591595</v>
      </c>
      <c r="J59" s="67">
        <f t="shared" si="6"/>
        <v>-1328794</v>
      </c>
      <c r="K59" s="67">
        <f t="shared" si="6"/>
        <v>-953768</v>
      </c>
      <c r="L59" s="67">
        <f t="shared" si="6"/>
        <v>-260357</v>
      </c>
      <c r="M59" s="67">
        <f t="shared" si="6"/>
        <v>-538749</v>
      </c>
      <c r="N59" s="67">
        <f t="shared" si="6"/>
        <v>-1752874</v>
      </c>
      <c r="O59" s="67">
        <f t="shared" si="6"/>
        <v>-69687</v>
      </c>
      <c r="P59" s="67">
        <f t="shared" si="6"/>
        <v>691530</v>
      </c>
      <c r="Q59" s="67">
        <f t="shared" si="6"/>
        <v>-3405477</v>
      </c>
      <c r="R59" s="67">
        <f t="shared" si="6"/>
        <v>-2783634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-5865302</v>
      </c>
      <c r="X59" s="67">
        <f t="shared" si="6"/>
        <v>-8648618</v>
      </c>
      <c r="Y59" s="67">
        <f t="shared" si="6"/>
        <v>2783316</v>
      </c>
      <c r="Z59" s="68">
        <f>+IF(X59&lt;&gt;0,+(Y59/X59)*100,0)</f>
        <v>-32.182205295690011</v>
      </c>
      <c r="AA59" s="65">
        <f>SUM(AA56:AA58)</f>
        <v>-11484407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160302077</v>
      </c>
      <c r="D9" s="20"/>
      <c r="E9" s="21">
        <v>173147907</v>
      </c>
      <c r="F9" s="22">
        <v>182147907</v>
      </c>
      <c r="G9" s="22">
        <v>15110036</v>
      </c>
      <c r="H9" s="22"/>
      <c r="I9" s="22">
        <v>15240691</v>
      </c>
      <c r="J9" s="22">
        <v>30350727</v>
      </c>
      <c r="K9" s="22">
        <v>30329402</v>
      </c>
      <c r="L9" s="22">
        <v>14927550</v>
      </c>
      <c r="M9" s="22">
        <v>15222180</v>
      </c>
      <c r="N9" s="22">
        <v>60479132</v>
      </c>
      <c r="O9" s="22">
        <v>15173766</v>
      </c>
      <c r="P9" s="22">
        <v>15155155</v>
      </c>
      <c r="Q9" s="22">
        <v>15142802</v>
      </c>
      <c r="R9" s="22">
        <v>45471723</v>
      </c>
      <c r="S9" s="22"/>
      <c r="T9" s="22"/>
      <c r="U9" s="22"/>
      <c r="V9" s="22"/>
      <c r="W9" s="22">
        <v>136301582</v>
      </c>
      <c r="X9" s="22">
        <v>136610928</v>
      </c>
      <c r="Y9" s="22">
        <v>-309346</v>
      </c>
      <c r="Z9" s="23">
        <v>-0.22644308513884043</v>
      </c>
      <c r="AA9" s="20">
        <v>182147907</v>
      </c>
    </row>
    <row r="10" spans="1:27" x14ac:dyDescent="0.25">
      <c r="A10" s="19" t="s">
        <v>38</v>
      </c>
      <c r="B10" s="15" t="s">
        <v>32</v>
      </c>
      <c r="C10" s="20">
        <v>321216</v>
      </c>
      <c r="D10" s="20"/>
      <c r="E10" s="21">
        <v>887542</v>
      </c>
      <c r="F10" s="22">
        <v>887542</v>
      </c>
      <c r="G10" s="22">
        <v>77210</v>
      </c>
      <c r="H10" s="22"/>
      <c r="I10" s="22">
        <v>10073</v>
      </c>
      <c r="J10" s="22">
        <v>87283</v>
      </c>
      <c r="K10" s="22">
        <v>114266</v>
      </c>
      <c r="L10" s="22">
        <v>13360</v>
      </c>
      <c r="M10" s="22">
        <v>978</v>
      </c>
      <c r="N10" s="22">
        <v>128604</v>
      </c>
      <c r="O10" s="22">
        <v>12225</v>
      </c>
      <c r="P10" s="22">
        <v>54926</v>
      </c>
      <c r="Q10" s="22">
        <v>10486</v>
      </c>
      <c r="R10" s="22">
        <v>77637</v>
      </c>
      <c r="S10" s="22"/>
      <c r="T10" s="22"/>
      <c r="U10" s="22"/>
      <c r="V10" s="22"/>
      <c r="W10" s="22">
        <v>293524</v>
      </c>
      <c r="X10" s="22">
        <v>665658</v>
      </c>
      <c r="Y10" s="22">
        <v>-372134</v>
      </c>
      <c r="Z10" s="23">
        <v>-55.904683786569073</v>
      </c>
      <c r="AA10" s="20">
        <v>887542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887</v>
      </c>
      <c r="D17" s="20"/>
      <c r="E17" s="21">
        <v>75638</v>
      </c>
      <c r="F17" s="22">
        <v>75638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56727</v>
      </c>
      <c r="Y17" s="22">
        <v>-56727</v>
      </c>
      <c r="Z17" s="23">
        <v>-100</v>
      </c>
      <c r="AA17" s="20">
        <v>75638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133981856</v>
      </c>
      <c r="D25" s="20"/>
      <c r="E25" s="21">
        <v>163008350</v>
      </c>
      <c r="F25" s="22">
        <v>163008350</v>
      </c>
      <c r="G25" s="22"/>
      <c r="H25" s="22"/>
      <c r="I25" s="22"/>
      <c r="J25" s="22"/>
      <c r="K25" s="22">
        <v>61519016</v>
      </c>
      <c r="L25" s="22"/>
      <c r="M25" s="22">
        <v>49457196</v>
      </c>
      <c r="N25" s="22">
        <v>110976212</v>
      </c>
      <c r="O25" s="22"/>
      <c r="P25" s="22"/>
      <c r="Q25" s="22"/>
      <c r="R25" s="22"/>
      <c r="S25" s="22"/>
      <c r="T25" s="22"/>
      <c r="U25" s="22"/>
      <c r="V25" s="22"/>
      <c r="W25" s="22">
        <v>110976212</v>
      </c>
      <c r="X25" s="22">
        <v>122256261</v>
      </c>
      <c r="Y25" s="22">
        <v>-11280049</v>
      </c>
      <c r="Z25" s="23">
        <v>-9.22656141103481</v>
      </c>
      <c r="AA25" s="20">
        <v>163008350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459769</v>
      </c>
      <c r="D29" s="20"/>
      <c r="E29" s="21">
        <v>2527388</v>
      </c>
      <c r="F29" s="22">
        <v>2527388</v>
      </c>
      <c r="G29" s="22">
        <v>30071</v>
      </c>
      <c r="H29" s="22"/>
      <c r="I29" s="22">
        <v>18704</v>
      </c>
      <c r="J29" s="22">
        <v>48775</v>
      </c>
      <c r="K29" s="22">
        <v>395574</v>
      </c>
      <c r="L29" s="22">
        <v>83952</v>
      </c>
      <c r="M29" s="22">
        <v>5152</v>
      </c>
      <c r="N29" s="22">
        <v>484678</v>
      </c>
      <c r="O29" s="22">
        <v>67019</v>
      </c>
      <c r="P29" s="22">
        <v>47979</v>
      </c>
      <c r="Q29" s="22">
        <v>27011</v>
      </c>
      <c r="R29" s="22">
        <v>142009</v>
      </c>
      <c r="S29" s="22"/>
      <c r="T29" s="22"/>
      <c r="U29" s="22"/>
      <c r="V29" s="22"/>
      <c r="W29" s="22">
        <v>675462</v>
      </c>
      <c r="X29" s="22">
        <v>1895544</v>
      </c>
      <c r="Y29" s="22">
        <v>-1220082</v>
      </c>
      <c r="Z29" s="23">
        <v>-64.36579683721402</v>
      </c>
      <c r="AA29" s="20">
        <v>2527388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295065805</v>
      </c>
      <c r="D32" s="29">
        <f t="shared" ref="D32:Y32" si="0">SUM(D6:D31)</f>
        <v>0</v>
      </c>
      <c r="E32" s="30">
        <f t="shared" si="0"/>
        <v>339646825</v>
      </c>
      <c r="F32" s="31">
        <f t="shared" si="0"/>
        <v>348646825</v>
      </c>
      <c r="G32" s="31">
        <f t="shared" si="0"/>
        <v>15217317</v>
      </c>
      <c r="H32" s="31">
        <f t="shared" si="0"/>
        <v>0</v>
      </c>
      <c r="I32" s="31">
        <f t="shared" si="0"/>
        <v>15269468</v>
      </c>
      <c r="J32" s="31">
        <f t="shared" si="0"/>
        <v>30486785</v>
      </c>
      <c r="K32" s="31">
        <f t="shared" si="0"/>
        <v>92358258</v>
      </c>
      <c r="L32" s="31">
        <f t="shared" si="0"/>
        <v>15024862</v>
      </c>
      <c r="M32" s="31">
        <f t="shared" si="0"/>
        <v>64685506</v>
      </c>
      <c r="N32" s="31">
        <f t="shared" si="0"/>
        <v>172068626</v>
      </c>
      <c r="O32" s="31">
        <f t="shared" si="0"/>
        <v>15253010</v>
      </c>
      <c r="P32" s="31">
        <f t="shared" si="0"/>
        <v>15258060</v>
      </c>
      <c r="Q32" s="31">
        <f t="shared" si="0"/>
        <v>15180299</v>
      </c>
      <c r="R32" s="31">
        <f t="shared" si="0"/>
        <v>45691369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248246780</v>
      </c>
      <c r="X32" s="31">
        <f t="shared" si="0"/>
        <v>261485118</v>
      </c>
      <c r="Y32" s="31">
        <f t="shared" si="0"/>
        <v>-13238338</v>
      </c>
      <c r="Z32" s="32">
        <f>+IF(X32&lt;&gt;0,+(Y32/X32)*100,0)</f>
        <v>-5.0627500720710232</v>
      </c>
      <c r="AA32" s="29">
        <f>SUM(AA6:AA31)</f>
        <v>348646825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52540184</v>
      </c>
      <c r="D34" s="20"/>
      <c r="E34" s="21">
        <v>57308975</v>
      </c>
      <c r="F34" s="22">
        <v>61308975</v>
      </c>
      <c r="G34" s="22">
        <v>4068129</v>
      </c>
      <c r="H34" s="22"/>
      <c r="I34" s="22">
        <v>4149446</v>
      </c>
      <c r="J34" s="22">
        <v>8217575</v>
      </c>
      <c r="K34" s="22">
        <v>8950818</v>
      </c>
      <c r="L34" s="22">
        <v>4435035</v>
      </c>
      <c r="M34" s="22">
        <v>4031140</v>
      </c>
      <c r="N34" s="22">
        <v>17416993</v>
      </c>
      <c r="O34" s="22">
        <v>4274989</v>
      </c>
      <c r="P34" s="22">
        <v>3959115</v>
      </c>
      <c r="Q34" s="22">
        <v>3894946</v>
      </c>
      <c r="R34" s="22">
        <v>12129050</v>
      </c>
      <c r="S34" s="22"/>
      <c r="T34" s="22"/>
      <c r="U34" s="22"/>
      <c r="V34" s="22"/>
      <c r="W34" s="22">
        <v>37763618</v>
      </c>
      <c r="X34" s="22">
        <v>45981738</v>
      </c>
      <c r="Y34" s="22">
        <v>-8218120</v>
      </c>
      <c r="Z34" s="23">
        <v>-17.872573672617595</v>
      </c>
      <c r="AA34" s="20">
        <v>61308975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945765</v>
      </c>
      <c r="D37" s="20"/>
      <c r="E37" s="21"/>
      <c r="F37" s="22">
        <v>533619</v>
      </c>
      <c r="G37" s="22"/>
      <c r="H37" s="22"/>
      <c r="I37" s="22">
        <v>996</v>
      </c>
      <c r="J37" s="22">
        <v>996</v>
      </c>
      <c r="K37" s="22">
        <v>47342</v>
      </c>
      <c r="L37" s="22">
        <v>3210</v>
      </c>
      <c r="M37" s="22">
        <v>17807</v>
      </c>
      <c r="N37" s="22">
        <v>68359</v>
      </c>
      <c r="O37" s="22"/>
      <c r="P37" s="22">
        <v>4228</v>
      </c>
      <c r="Q37" s="22">
        <v>4120</v>
      </c>
      <c r="R37" s="22">
        <v>8348</v>
      </c>
      <c r="S37" s="22"/>
      <c r="T37" s="22"/>
      <c r="U37" s="22"/>
      <c r="V37" s="22"/>
      <c r="W37" s="22">
        <v>77703</v>
      </c>
      <c r="X37" s="22">
        <v>400221</v>
      </c>
      <c r="Y37" s="22">
        <v>-322518</v>
      </c>
      <c r="Z37" s="23">
        <v>-80.584976800317818</v>
      </c>
      <c r="AA37" s="20">
        <v>533619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133720828</v>
      </c>
      <c r="F38" s="22">
        <v>133720828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100290618</v>
      </c>
      <c r="Y38" s="22">
        <v>-100290618</v>
      </c>
      <c r="Z38" s="23">
        <v>-100</v>
      </c>
      <c r="AA38" s="20">
        <v>133720828</v>
      </c>
    </row>
    <row r="39" spans="1:27" x14ac:dyDescent="0.25">
      <c r="A39" s="19" t="s">
        <v>65</v>
      </c>
      <c r="B39" s="15" t="s">
        <v>32</v>
      </c>
      <c r="C39" s="20">
        <v>96288735</v>
      </c>
      <c r="D39" s="20"/>
      <c r="E39" s="21">
        <v>39074858</v>
      </c>
      <c r="F39" s="22">
        <v>39074858</v>
      </c>
      <c r="G39" s="22">
        <v>8024061</v>
      </c>
      <c r="H39" s="22"/>
      <c r="I39" s="22">
        <v>8024061</v>
      </c>
      <c r="J39" s="22">
        <v>16048122</v>
      </c>
      <c r="K39" s="22">
        <v>16048122</v>
      </c>
      <c r="L39" s="22">
        <v>8024061</v>
      </c>
      <c r="M39" s="22">
        <v>8024061</v>
      </c>
      <c r="N39" s="22">
        <v>32096244</v>
      </c>
      <c r="O39" s="22">
        <v>8024061</v>
      </c>
      <c r="P39" s="22">
        <v>8024061</v>
      </c>
      <c r="Q39" s="22"/>
      <c r="R39" s="22">
        <v>16048122</v>
      </c>
      <c r="S39" s="22"/>
      <c r="T39" s="22"/>
      <c r="U39" s="22"/>
      <c r="V39" s="22"/>
      <c r="W39" s="22">
        <v>64192488</v>
      </c>
      <c r="X39" s="22">
        <v>29306142</v>
      </c>
      <c r="Y39" s="22">
        <v>34886346</v>
      </c>
      <c r="Z39" s="23">
        <v>119.04107336953462</v>
      </c>
      <c r="AA39" s="20">
        <v>39074858</v>
      </c>
    </row>
    <row r="40" spans="1:27" x14ac:dyDescent="0.25">
      <c r="A40" s="19" t="s">
        <v>40</v>
      </c>
      <c r="B40" s="15" t="s">
        <v>32</v>
      </c>
      <c r="C40" s="20">
        <v>30380480</v>
      </c>
      <c r="D40" s="20"/>
      <c r="E40" s="21">
        <v>16058102</v>
      </c>
      <c r="F40" s="22">
        <v>16058102</v>
      </c>
      <c r="G40" s="22"/>
      <c r="H40" s="22"/>
      <c r="I40" s="22"/>
      <c r="J40" s="22"/>
      <c r="K40" s="22">
        <v>501767</v>
      </c>
      <c r="L40" s="22"/>
      <c r="M40" s="22">
        <v>13442750</v>
      </c>
      <c r="N40" s="22">
        <v>13944517</v>
      </c>
      <c r="O40" s="22"/>
      <c r="P40" s="22"/>
      <c r="Q40" s="22"/>
      <c r="R40" s="22"/>
      <c r="S40" s="22"/>
      <c r="T40" s="22"/>
      <c r="U40" s="22"/>
      <c r="V40" s="22"/>
      <c r="W40" s="22">
        <v>13944517</v>
      </c>
      <c r="X40" s="22">
        <v>12043575</v>
      </c>
      <c r="Y40" s="22">
        <v>1900942</v>
      </c>
      <c r="Z40" s="23">
        <v>15.783868162069817</v>
      </c>
      <c r="AA40" s="20">
        <v>16058102</v>
      </c>
    </row>
    <row r="41" spans="1:27" x14ac:dyDescent="0.25">
      <c r="A41" s="19" t="s">
        <v>66</v>
      </c>
      <c r="B41" s="15" t="s">
        <v>32</v>
      </c>
      <c r="C41" s="20">
        <v>79112903</v>
      </c>
      <c r="D41" s="20"/>
      <c r="E41" s="21">
        <v>80723843</v>
      </c>
      <c r="F41" s="22">
        <v>76723843</v>
      </c>
      <c r="G41" s="22"/>
      <c r="H41" s="22"/>
      <c r="I41" s="22">
        <v>7401451</v>
      </c>
      <c r="J41" s="22">
        <v>7401451</v>
      </c>
      <c r="K41" s="22">
        <v>13680577</v>
      </c>
      <c r="L41" s="22">
        <v>7076796</v>
      </c>
      <c r="M41" s="22">
        <v>8802624</v>
      </c>
      <c r="N41" s="22">
        <v>29559997</v>
      </c>
      <c r="O41" s="22">
        <v>7337276</v>
      </c>
      <c r="P41" s="22">
        <v>8168161</v>
      </c>
      <c r="Q41" s="22">
        <v>6988163</v>
      </c>
      <c r="R41" s="22">
        <v>22493600</v>
      </c>
      <c r="S41" s="22"/>
      <c r="T41" s="22"/>
      <c r="U41" s="22"/>
      <c r="V41" s="22"/>
      <c r="W41" s="22">
        <v>59455048</v>
      </c>
      <c r="X41" s="22">
        <v>57542877</v>
      </c>
      <c r="Y41" s="22">
        <v>1912171</v>
      </c>
      <c r="Z41" s="23">
        <v>3.3230368373830177</v>
      </c>
      <c r="AA41" s="20">
        <v>76723843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10914109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24874099</v>
      </c>
      <c r="D44" s="20"/>
      <c r="E44" s="21">
        <v>3120018</v>
      </c>
      <c r="F44" s="22">
        <v>3120018</v>
      </c>
      <c r="G44" s="22">
        <v>33618</v>
      </c>
      <c r="H44" s="22"/>
      <c r="I44" s="22">
        <v>40656</v>
      </c>
      <c r="J44" s="22">
        <v>74274</v>
      </c>
      <c r="K44" s="22">
        <v>79306</v>
      </c>
      <c r="L44" s="22">
        <v>40892</v>
      </c>
      <c r="M44" s="22">
        <v>35294</v>
      </c>
      <c r="N44" s="22">
        <v>155492</v>
      </c>
      <c r="O44" s="22">
        <v>37144</v>
      </c>
      <c r="P44" s="22">
        <v>37316</v>
      </c>
      <c r="Q44" s="22">
        <v>37498</v>
      </c>
      <c r="R44" s="22">
        <v>111958</v>
      </c>
      <c r="S44" s="22"/>
      <c r="T44" s="22"/>
      <c r="U44" s="22"/>
      <c r="V44" s="22"/>
      <c r="W44" s="22">
        <v>341724</v>
      </c>
      <c r="X44" s="22">
        <v>2340027</v>
      </c>
      <c r="Y44" s="22">
        <v>-1998303</v>
      </c>
      <c r="Z44" s="23">
        <v>-85.396578757424592</v>
      </c>
      <c r="AA44" s="20">
        <v>3120018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295056275</v>
      </c>
      <c r="D47" s="29">
        <f t="shared" ref="D47:Y47" si="1">SUM(D34:D46)</f>
        <v>0</v>
      </c>
      <c r="E47" s="30">
        <f t="shared" si="1"/>
        <v>330006624</v>
      </c>
      <c r="F47" s="31">
        <f t="shared" si="1"/>
        <v>330540243</v>
      </c>
      <c r="G47" s="31">
        <f t="shared" si="1"/>
        <v>12125808</v>
      </c>
      <c r="H47" s="31">
        <f t="shared" si="1"/>
        <v>0</v>
      </c>
      <c r="I47" s="31">
        <f t="shared" si="1"/>
        <v>19616610</v>
      </c>
      <c r="J47" s="31">
        <f t="shared" si="1"/>
        <v>31742418</v>
      </c>
      <c r="K47" s="31">
        <f t="shared" si="1"/>
        <v>39307932</v>
      </c>
      <c r="L47" s="31">
        <f t="shared" si="1"/>
        <v>19579994</v>
      </c>
      <c r="M47" s="31">
        <f t="shared" si="1"/>
        <v>34353676</v>
      </c>
      <c r="N47" s="31">
        <f t="shared" si="1"/>
        <v>93241602</v>
      </c>
      <c r="O47" s="31">
        <f t="shared" si="1"/>
        <v>19673470</v>
      </c>
      <c r="P47" s="31">
        <f t="shared" si="1"/>
        <v>20192881</v>
      </c>
      <c r="Q47" s="31">
        <f t="shared" si="1"/>
        <v>10924727</v>
      </c>
      <c r="R47" s="31">
        <f t="shared" si="1"/>
        <v>50791078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175775098</v>
      </c>
      <c r="X47" s="31">
        <f t="shared" si="1"/>
        <v>247905198</v>
      </c>
      <c r="Y47" s="31">
        <f t="shared" si="1"/>
        <v>-72130100</v>
      </c>
      <c r="Z47" s="32">
        <f>+IF(X47&lt;&gt;0,+(Y47/X47)*100,0)</f>
        <v>-29.095840096099963</v>
      </c>
      <c r="AA47" s="29">
        <f>SUM(AA34:AA46)</f>
        <v>330540243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9530</v>
      </c>
      <c r="D48" s="39">
        <f t="shared" si="2"/>
        <v>0</v>
      </c>
      <c r="E48" s="40">
        <f t="shared" si="2"/>
        <v>9640201</v>
      </c>
      <c r="F48" s="41">
        <f t="shared" si="2"/>
        <v>18106582</v>
      </c>
      <c r="G48" s="41">
        <f t="shared" si="2"/>
        <v>3091509</v>
      </c>
      <c r="H48" s="41">
        <f t="shared" si="2"/>
        <v>0</v>
      </c>
      <c r="I48" s="41">
        <f t="shared" si="2"/>
        <v>-4347142</v>
      </c>
      <c r="J48" s="41">
        <f t="shared" si="2"/>
        <v>-1255633</v>
      </c>
      <c r="K48" s="41">
        <f t="shared" si="2"/>
        <v>53050326</v>
      </c>
      <c r="L48" s="41">
        <f t="shared" si="2"/>
        <v>-4555132</v>
      </c>
      <c r="M48" s="41">
        <f t="shared" si="2"/>
        <v>30331830</v>
      </c>
      <c r="N48" s="41">
        <f t="shared" si="2"/>
        <v>78827024</v>
      </c>
      <c r="O48" s="41">
        <f t="shared" si="2"/>
        <v>-4420460</v>
      </c>
      <c r="P48" s="41">
        <f t="shared" si="2"/>
        <v>-4934821</v>
      </c>
      <c r="Q48" s="41">
        <f t="shared" si="2"/>
        <v>4255572</v>
      </c>
      <c r="R48" s="41">
        <f t="shared" si="2"/>
        <v>-5099709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72471682</v>
      </c>
      <c r="X48" s="41">
        <f t="shared" si="2"/>
        <v>13579920</v>
      </c>
      <c r="Y48" s="41">
        <f t="shared" si="2"/>
        <v>58891762</v>
      </c>
      <c r="Z48" s="42">
        <f>+IF(X48&lt;&gt;0,+(Y48/X48)*100,0)</f>
        <v>433.66795975234027</v>
      </c>
      <c r="AA48" s="39">
        <f>+AA32-AA47</f>
        <v>18106582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9530</v>
      </c>
      <c r="D51" s="48">
        <f t="shared" si="3"/>
        <v>0</v>
      </c>
      <c r="E51" s="49">
        <f t="shared" si="3"/>
        <v>9640201</v>
      </c>
      <c r="F51" s="50">
        <f t="shared" si="3"/>
        <v>18106582</v>
      </c>
      <c r="G51" s="50">
        <f t="shared" si="3"/>
        <v>3091509</v>
      </c>
      <c r="H51" s="50">
        <f t="shared" si="3"/>
        <v>0</v>
      </c>
      <c r="I51" s="50">
        <f t="shared" si="3"/>
        <v>-4347142</v>
      </c>
      <c r="J51" s="50">
        <f t="shared" si="3"/>
        <v>-1255633</v>
      </c>
      <c r="K51" s="50">
        <f t="shared" si="3"/>
        <v>53050326</v>
      </c>
      <c r="L51" s="50">
        <f t="shared" si="3"/>
        <v>-4555132</v>
      </c>
      <c r="M51" s="50">
        <f t="shared" si="3"/>
        <v>30331830</v>
      </c>
      <c r="N51" s="50">
        <f t="shared" si="3"/>
        <v>78827024</v>
      </c>
      <c r="O51" s="50">
        <f t="shared" si="3"/>
        <v>-4420460</v>
      </c>
      <c r="P51" s="50">
        <f t="shared" si="3"/>
        <v>-4934821</v>
      </c>
      <c r="Q51" s="50">
        <f t="shared" si="3"/>
        <v>4255572</v>
      </c>
      <c r="R51" s="50">
        <f t="shared" si="3"/>
        <v>-5099709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72471682</v>
      </c>
      <c r="X51" s="50">
        <f t="shared" si="3"/>
        <v>13579920</v>
      </c>
      <c r="Y51" s="50">
        <f t="shared" si="3"/>
        <v>58891762</v>
      </c>
      <c r="Z51" s="51">
        <f>+IF(X51&lt;&gt;0,+(Y51/X51)*100,0)</f>
        <v>433.66795975234027</v>
      </c>
      <c r="AA51" s="48">
        <f>SUM(AA48:AA50)</f>
        <v>18106582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9530</v>
      </c>
      <c r="D53" s="54">
        <f>+D51-D52</f>
        <v>0</v>
      </c>
      <c r="E53" s="55">
        <f t="shared" si="4"/>
        <v>9640201</v>
      </c>
      <c r="F53" s="56">
        <f t="shared" si="4"/>
        <v>18106582</v>
      </c>
      <c r="G53" s="56">
        <f t="shared" si="4"/>
        <v>3091509</v>
      </c>
      <c r="H53" s="56">
        <f t="shared" si="4"/>
        <v>0</v>
      </c>
      <c r="I53" s="56">
        <f t="shared" si="4"/>
        <v>-4347142</v>
      </c>
      <c r="J53" s="56">
        <f t="shared" si="4"/>
        <v>-1255633</v>
      </c>
      <c r="K53" s="56">
        <f t="shared" si="4"/>
        <v>53050326</v>
      </c>
      <c r="L53" s="56">
        <f t="shared" si="4"/>
        <v>-4555132</v>
      </c>
      <c r="M53" s="56">
        <f t="shared" si="4"/>
        <v>30331830</v>
      </c>
      <c r="N53" s="56">
        <f t="shared" si="4"/>
        <v>78827024</v>
      </c>
      <c r="O53" s="56">
        <f t="shared" si="4"/>
        <v>-4420460</v>
      </c>
      <c r="P53" s="56">
        <f t="shared" si="4"/>
        <v>-4934821</v>
      </c>
      <c r="Q53" s="56">
        <f t="shared" si="4"/>
        <v>4255572</v>
      </c>
      <c r="R53" s="56">
        <f t="shared" si="4"/>
        <v>-5099709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72471682</v>
      </c>
      <c r="X53" s="56">
        <f t="shared" si="4"/>
        <v>13579920</v>
      </c>
      <c r="Y53" s="56">
        <f t="shared" si="4"/>
        <v>58891762</v>
      </c>
      <c r="Z53" s="57">
        <f>+IF(X53&lt;&gt;0,+(Y53/X53)*100,0)</f>
        <v>433.66795975234027</v>
      </c>
      <c r="AA53" s="54">
        <f>+AA51-AA52</f>
        <v>18106582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9530</v>
      </c>
      <c r="D56" s="48">
        <f>SUM(D53:D55)</f>
        <v>0</v>
      </c>
      <c r="E56" s="49">
        <f t="shared" si="5"/>
        <v>9640201</v>
      </c>
      <c r="F56" s="50">
        <f t="shared" si="5"/>
        <v>18106582</v>
      </c>
      <c r="G56" s="50">
        <f t="shared" si="5"/>
        <v>3091509</v>
      </c>
      <c r="H56" s="50">
        <f t="shared" si="5"/>
        <v>0</v>
      </c>
      <c r="I56" s="50">
        <f t="shared" si="5"/>
        <v>-4347142</v>
      </c>
      <c r="J56" s="50">
        <f t="shared" si="5"/>
        <v>-1255633</v>
      </c>
      <c r="K56" s="50">
        <f t="shared" si="5"/>
        <v>53050326</v>
      </c>
      <c r="L56" s="50">
        <f t="shared" si="5"/>
        <v>-4555132</v>
      </c>
      <c r="M56" s="50">
        <f t="shared" si="5"/>
        <v>30331830</v>
      </c>
      <c r="N56" s="50">
        <f t="shared" si="5"/>
        <v>78827024</v>
      </c>
      <c r="O56" s="50">
        <f t="shared" si="5"/>
        <v>-4420460</v>
      </c>
      <c r="P56" s="50">
        <f t="shared" si="5"/>
        <v>-4934821</v>
      </c>
      <c r="Q56" s="50">
        <f t="shared" si="5"/>
        <v>4255572</v>
      </c>
      <c r="R56" s="50">
        <f t="shared" si="5"/>
        <v>-5099709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72471682</v>
      </c>
      <c r="X56" s="50">
        <f t="shared" si="5"/>
        <v>13579920</v>
      </c>
      <c r="Y56" s="50">
        <f t="shared" si="5"/>
        <v>58891762</v>
      </c>
      <c r="Z56" s="51">
        <f>+IF(X56&lt;&gt;0,+(Y56/X56)*100,0)</f>
        <v>433.66795975234027</v>
      </c>
      <c r="AA56" s="48">
        <f>SUM(AA53:AA55)</f>
        <v>18106582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9530</v>
      </c>
      <c r="D59" s="65">
        <f>SUM(D56:D58)</f>
        <v>0</v>
      </c>
      <c r="E59" s="66">
        <f t="shared" si="6"/>
        <v>9640201</v>
      </c>
      <c r="F59" s="67">
        <f t="shared" si="6"/>
        <v>18106582</v>
      </c>
      <c r="G59" s="67">
        <f t="shared" si="6"/>
        <v>3091509</v>
      </c>
      <c r="H59" s="67">
        <f t="shared" si="6"/>
        <v>0</v>
      </c>
      <c r="I59" s="67">
        <f t="shared" si="6"/>
        <v>-4347142</v>
      </c>
      <c r="J59" s="67">
        <f t="shared" si="6"/>
        <v>-1255633</v>
      </c>
      <c r="K59" s="67">
        <f t="shared" si="6"/>
        <v>53050326</v>
      </c>
      <c r="L59" s="67">
        <f t="shared" si="6"/>
        <v>-4555132</v>
      </c>
      <c r="M59" s="67">
        <f t="shared" si="6"/>
        <v>30331830</v>
      </c>
      <c r="N59" s="67">
        <f t="shared" si="6"/>
        <v>78827024</v>
      </c>
      <c r="O59" s="67">
        <f t="shared" si="6"/>
        <v>-4420460</v>
      </c>
      <c r="P59" s="67">
        <f t="shared" si="6"/>
        <v>-4934821</v>
      </c>
      <c r="Q59" s="67">
        <f t="shared" si="6"/>
        <v>4255572</v>
      </c>
      <c r="R59" s="67">
        <f t="shared" si="6"/>
        <v>-5099709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72471682</v>
      </c>
      <c r="X59" s="67">
        <f t="shared" si="6"/>
        <v>13579920</v>
      </c>
      <c r="Y59" s="67">
        <f t="shared" si="6"/>
        <v>58891762</v>
      </c>
      <c r="Z59" s="68">
        <f>+IF(X59&lt;&gt;0,+(Y59/X59)*100,0)</f>
        <v>433.66795975234027</v>
      </c>
      <c r="AA59" s="65">
        <f>SUM(AA56:AA58)</f>
        <v>18106582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-1136210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2957248</v>
      </c>
      <c r="D9" s="20"/>
      <c r="E9" s="21">
        <v>2921356</v>
      </c>
      <c r="F9" s="22">
        <v>1785146</v>
      </c>
      <c r="G9" s="22"/>
      <c r="H9" s="22">
        <v>496371</v>
      </c>
      <c r="I9" s="22">
        <v>319944</v>
      </c>
      <c r="J9" s="22">
        <v>816315</v>
      </c>
      <c r="K9" s="22">
        <v>278829</v>
      </c>
      <c r="L9" s="22">
        <v>273508</v>
      </c>
      <c r="M9" s="22">
        <v>282417</v>
      </c>
      <c r="N9" s="22">
        <v>834754</v>
      </c>
      <c r="O9" s="22">
        <v>272624</v>
      </c>
      <c r="P9" s="22">
        <v>264305</v>
      </c>
      <c r="Q9" s="22">
        <v>290639</v>
      </c>
      <c r="R9" s="22">
        <v>827568</v>
      </c>
      <c r="S9" s="22"/>
      <c r="T9" s="22"/>
      <c r="U9" s="22"/>
      <c r="V9" s="22"/>
      <c r="W9" s="22">
        <v>2478637</v>
      </c>
      <c r="X9" s="22">
        <v>1338857</v>
      </c>
      <c r="Y9" s="22">
        <v>1139780</v>
      </c>
      <c r="Z9" s="23">
        <v>85.130824277723463</v>
      </c>
      <c r="AA9" s="20">
        <v>1785146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10000</v>
      </c>
      <c r="F10" s="22">
        <v>10000</v>
      </c>
      <c r="G10" s="22"/>
      <c r="H10" s="22"/>
      <c r="I10" s="22"/>
      <c r="J10" s="22"/>
      <c r="K10" s="22"/>
      <c r="L10" s="22">
        <v>895</v>
      </c>
      <c r="M10" s="22"/>
      <c r="N10" s="22">
        <v>895</v>
      </c>
      <c r="O10" s="22"/>
      <c r="P10" s="22">
        <v>1790</v>
      </c>
      <c r="Q10" s="22"/>
      <c r="R10" s="22">
        <v>1790</v>
      </c>
      <c r="S10" s="22"/>
      <c r="T10" s="22"/>
      <c r="U10" s="22"/>
      <c r="V10" s="22"/>
      <c r="W10" s="22">
        <v>2685</v>
      </c>
      <c r="X10" s="22">
        <v>7498</v>
      </c>
      <c r="Y10" s="22">
        <v>-4813</v>
      </c>
      <c r="Z10" s="23">
        <v>-64.190450786876497</v>
      </c>
      <c r="AA10" s="20">
        <v>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2957248</v>
      </c>
      <c r="D32" s="29">
        <f t="shared" ref="D32:Y32" si="0">SUM(D6:D31)</f>
        <v>0</v>
      </c>
      <c r="E32" s="30">
        <f t="shared" si="0"/>
        <v>1795146</v>
      </c>
      <c r="F32" s="31">
        <f t="shared" si="0"/>
        <v>1795146</v>
      </c>
      <c r="G32" s="31">
        <f t="shared" si="0"/>
        <v>0</v>
      </c>
      <c r="H32" s="31">
        <f t="shared" si="0"/>
        <v>496371</v>
      </c>
      <c r="I32" s="31">
        <f t="shared" si="0"/>
        <v>319944</v>
      </c>
      <c r="J32" s="31">
        <f t="shared" si="0"/>
        <v>816315</v>
      </c>
      <c r="K32" s="31">
        <f t="shared" si="0"/>
        <v>278829</v>
      </c>
      <c r="L32" s="31">
        <f t="shared" si="0"/>
        <v>274403</v>
      </c>
      <c r="M32" s="31">
        <f t="shared" si="0"/>
        <v>282417</v>
      </c>
      <c r="N32" s="31">
        <f t="shared" si="0"/>
        <v>835649</v>
      </c>
      <c r="O32" s="31">
        <f t="shared" si="0"/>
        <v>272624</v>
      </c>
      <c r="P32" s="31">
        <f t="shared" si="0"/>
        <v>266095</v>
      </c>
      <c r="Q32" s="31">
        <f t="shared" si="0"/>
        <v>290639</v>
      </c>
      <c r="R32" s="31">
        <f t="shared" si="0"/>
        <v>829358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2481322</v>
      </c>
      <c r="X32" s="31">
        <f t="shared" si="0"/>
        <v>1346355</v>
      </c>
      <c r="Y32" s="31">
        <f t="shared" si="0"/>
        <v>1134967</v>
      </c>
      <c r="Z32" s="32">
        <f>+IF(X32&lt;&gt;0,+(Y32/X32)*100,0)</f>
        <v>84.299237571071529</v>
      </c>
      <c r="AA32" s="29">
        <f>SUM(AA6:AA31)</f>
        <v>1795146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6136116</v>
      </c>
      <c r="D34" s="20"/>
      <c r="E34" s="21">
        <v>3805193</v>
      </c>
      <c r="F34" s="22">
        <v>3805193</v>
      </c>
      <c r="G34" s="22"/>
      <c r="H34" s="22"/>
      <c r="I34" s="22">
        <v>1488304</v>
      </c>
      <c r="J34" s="22">
        <v>1488304</v>
      </c>
      <c r="K34" s="22"/>
      <c r="L34" s="22">
        <v>427207</v>
      </c>
      <c r="M34" s="22"/>
      <c r="N34" s="22">
        <v>427207</v>
      </c>
      <c r="O34" s="22">
        <v>1014754</v>
      </c>
      <c r="P34" s="22"/>
      <c r="Q34" s="22">
        <v>361476</v>
      </c>
      <c r="R34" s="22">
        <v>1376230</v>
      </c>
      <c r="S34" s="22"/>
      <c r="T34" s="22"/>
      <c r="U34" s="22"/>
      <c r="V34" s="22"/>
      <c r="W34" s="22">
        <v>3291741</v>
      </c>
      <c r="X34" s="22">
        <v>2853893</v>
      </c>
      <c r="Y34" s="22">
        <v>437848</v>
      </c>
      <c r="Z34" s="23">
        <v>15.342130906799939</v>
      </c>
      <c r="AA34" s="20">
        <v>3805193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125939</v>
      </c>
      <c r="D37" s="20"/>
      <c r="E37" s="21">
        <v>150000</v>
      </c>
      <c r="F37" s="22">
        <v>390000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292500</v>
      </c>
      <c r="Y37" s="22">
        <v>-292500</v>
      </c>
      <c r="Z37" s="23">
        <v>-100</v>
      </c>
      <c r="AA37" s="20">
        <v>390000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1460678</v>
      </c>
      <c r="F38" s="22">
        <v>1460678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1095509</v>
      </c>
      <c r="Y38" s="22">
        <v>-1095509</v>
      </c>
      <c r="Z38" s="23">
        <v>-100</v>
      </c>
      <c r="AA38" s="20">
        <v>1460678</v>
      </c>
    </row>
    <row r="39" spans="1:27" x14ac:dyDescent="0.25">
      <c r="A39" s="19" t="s">
        <v>65</v>
      </c>
      <c r="B39" s="15" t="s">
        <v>32</v>
      </c>
      <c r="C39" s="20">
        <v>1500005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3953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45267</v>
      </c>
      <c r="D44" s="20"/>
      <c r="E44" s="21">
        <v>311841</v>
      </c>
      <c r="F44" s="22">
        <v>311841</v>
      </c>
      <c r="G44" s="22"/>
      <c r="H44" s="22"/>
      <c r="I44" s="22">
        <v>8419</v>
      </c>
      <c r="J44" s="22">
        <v>8419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8419</v>
      </c>
      <c r="X44" s="22">
        <v>233880</v>
      </c>
      <c r="Y44" s="22">
        <v>-225461</v>
      </c>
      <c r="Z44" s="23">
        <v>-96.400290747391821</v>
      </c>
      <c r="AA44" s="20">
        <v>311841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7811280</v>
      </c>
      <c r="D47" s="29">
        <f t="shared" ref="D47:Y47" si="1">SUM(D34:D46)</f>
        <v>0</v>
      </c>
      <c r="E47" s="30">
        <f t="shared" si="1"/>
        <v>5727712</v>
      </c>
      <c r="F47" s="31">
        <f t="shared" si="1"/>
        <v>5967712</v>
      </c>
      <c r="G47" s="31">
        <f t="shared" si="1"/>
        <v>0</v>
      </c>
      <c r="H47" s="31">
        <f t="shared" si="1"/>
        <v>0</v>
      </c>
      <c r="I47" s="31">
        <f t="shared" si="1"/>
        <v>1496723</v>
      </c>
      <c r="J47" s="31">
        <f t="shared" si="1"/>
        <v>1496723</v>
      </c>
      <c r="K47" s="31">
        <f t="shared" si="1"/>
        <v>0</v>
      </c>
      <c r="L47" s="31">
        <f t="shared" si="1"/>
        <v>427207</v>
      </c>
      <c r="M47" s="31">
        <f t="shared" si="1"/>
        <v>0</v>
      </c>
      <c r="N47" s="31">
        <f t="shared" si="1"/>
        <v>427207</v>
      </c>
      <c r="O47" s="31">
        <f t="shared" si="1"/>
        <v>1014754</v>
      </c>
      <c r="P47" s="31">
        <f t="shared" si="1"/>
        <v>0</v>
      </c>
      <c r="Q47" s="31">
        <f t="shared" si="1"/>
        <v>361476</v>
      </c>
      <c r="R47" s="31">
        <f t="shared" si="1"/>
        <v>1376230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3300160</v>
      </c>
      <c r="X47" s="31">
        <f t="shared" si="1"/>
        <v>4475782</v>
      </c>
      <c r="Y47" s="31">
        <f t="shared" si="1"/>
        <v>-1175622</v>
      </c>
      <c r="Z47" s="32">
        <f>+IF(X47&lt;&gt;0,+(Y47/X47)*100,0)</f>
        <v>-26.266292683602554</v>
      </c>
      <c r="AA47" s="29">
        <f>SUM(AA34:AA46)</f>
        <v>5967712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-4854032</v>
      </c>
      <c r="D48" s="39">
        <f t="shared" si="2"/>
        <v>0</v>
      </c>
      <c r="E48" s="40">
        <f t="shared" si="2"/>
        <v>-3932566</v>
      </c>
      <c r="F48" s="41">
        <f t="shared" si="2"/>
        <v>-4172566</v>
      </c>
      <c r="G48" s="41">
        <f t="shared" si="2"/>
        <v>0</v>
      </c>
      <c r="H48" s="41">
        <f t="shared" si="2"/>
        <v>496371</v>
      </c>
      <c r="I48" s="41">
        <f t="shared" si="2"/>
        <v>-1176779</v>
      </c>
      <c r="J48" s="41">
        <f t="shared" si="2"/>
        <v>-680408</v>
      </c>
      <c r="K48" s="41">
        <f t="shared" si="2"/>
        <v>278829</v>
      </c>
      <c r="L48" s="41">
        <f t="shared" si="2"/>
        <v>-152804</v>
      </c>
      <c r="M48" s="41">
        <f t="shared" si="2"/>
        <v>282417</v>
      </c>
      <c r="N48" s="41">
        <f t="shared" si="2"/>
        <v>408442</v>
      </c>
      <c r="O48" s="41">
        <f t="shared" si="2"/>
        <v>-742130</v>
      </c>
      <c r="P48" s="41">
        <f t="shared" si="2"/>
        <v>266095</v>
      </c>
      <c r="Q48" s="41">
        <f t="shared" si="2"/>
        <v>-70837</v>
      </c>
      <c r="R48" s="41">
        <f t="shared" si="2"/>
        <v>-546872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-818838</v>
      </c>
      <c r="X48" s="41">
        <f t="shared" si="2"/>
        <v>-3129427</v>
      </c>
      <c r="Y48" s="41">
        <f t="shared" si="2"/>
        <v>2310589</v>
      </c>
      <c r="Z48" s="42">
        <f>+IF(X48&lt;&gt;0,+(Y48/X48)*100,0)</f>
        <v>-73.834251446031502</v>
      </c>
      <c r="AA48" s="39">
        <f>+AA32-AA47</f>
        <v>-4172566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-4854032</v>
      </c>
      <c r="D51" s="48">
        <f t="shared" si="3"/>
        <v>0</v>
      </c>
      <c r="E51" s="49">
        <f t="shared" si="3"/>
        <v>-3932566</v>
      </c>
      <c r="F51" s="50">
        <f t="shared" si="3"/>
        <v>-4172566</v>
      </c>
      <c r="G51" s="50">
        <f t="shared" si="3"/>
        <v>0</v>
      </c>
      <c r="H51" s="50">
        <f t="shared" si="3"/>
        <v>496371</v>
      </c>
      <c r="I51" s="50">
        <f t="shared" si="3"/>
        <v>-1176779</v>
      </c>
      <c r="J51" s="50">
        <f t="shared" si="3"/>
        <v>-680408</v>
      </c>
      <c r="K51" s="50">
        <f t="shared" si="3"/>
        <v>278829</v>
      </c>
      <c r="L51" s="50">
        <f t="shared" si="3"/>
        <v>-152804</v>
      </c>
      <c r="M51" s="50">
        <f t="shared" si="3"/>
        <v>282417</v>
      </c>
      <c r="N51" s="50">
        <f t="shared" si="3"/>
        <v>408442</v>
      </c>
      <c r="O51" s="50">
        <f t="shared" si="3"/>
        <v>-742130</v>
      </c>
      <c r="P51" s="50">
        <f t="shared" si="3"/>
        <v>266095</v>
      </c>
      <c r="Q51" s="50">
        <f t="shared" si="3"/>
        <v>-70837</v>
      </c>
      <c r="R51" s="50">
        <f t="shared" si="3"/>
        <v>-546872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-818838</v>
      </c>
      <c r="X51" s="50">
        <f t="shared" si="3"/>
        <v>-3129427</v>
      </c>
      <c r="Y51" s="50">
        <f t="shared" si="3"/>
        <v>2310589</v>
      </c>
      <c r="Z51" s="51">
        <f>+IF(X51&lt;&gt;0,+(Y51/X51)*100,0)</f>
        <v>-73.834251446031502</v>
      </c>
      <c r="AA51" s="48">
        <f>SUM(AA48:AA50)</f>
        <v>-4172566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-4854032</v>
      </c>
      <c r="D53" s="54">
        <f>+D51-D52</f>
        <v>0</v>
      </c>
      <c r="E53" s="55">
        <f t="shared" si="4"/>
        <v>-3932566</v>
      </c>
      <c r="F53" s="56">
        <f t="shared" si="4"/>
        <v>-4172566</v>
      </c>
      <c r="G53" s="56">
        <f t="shared" si="4"/>
        <v>0</v>
      </c>
      <c r="H53" s="56">
        <f t="shared" si="4"/>
        <v>496371</v>
      </c>
      <c r="I53" s="56">
        <f t="shared" si="4"/>
        <v>-1176779</v>
      </c>
      <c r="J53" s="56">
        <f t="shared" si="4"/>
        <v>-680408</v>
      </c>
      <c r="K53" s="56">
        <f t="shared" si="4"/>
        <v>278829</v>
      </c>
      <c r="L53" s="56">
        <f t="shared" si="4"/>
        <v>-152804</v>
      </c>
      <c r="M53" s="56">
        <f t="shared" si="4"/>
        <v>282417</v>
      </c>
      <c r="N53" s="56">
        <f t="shared" si="4"/>
        <v>408442</v>
      </c>
      <c r="O53" s="56">
        <f t="shared" si="4"/>
        <v>-742130</v>
      </c>
      <c r="P53" s="56">
        <f t="shared" si="4"/>
        <v>266095</v>
      </c>
      <c r="Q53" s="56">
        <f t="shared" si="4"/>
        <v>-70837</v>
      </c>
      <c r="R53" s="56">
        <f t="shared" si="4"/>
        <v>-546872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-818838</v>
      </c>
      <c r="X53" s="56">
        <f t="shared" si="4"/>
        <v>-3129427</v>
      </c>
      <c r="Y53" s="56">
        <f t="shared" si="4"/>
        <v>2310589</v>
      </c>
      <c r="Z53" s="57">
        <f>+IF(X53&lt;&gt;0,+(Y53/X53)*100,0)</f>
        <v>-73.834251446031502</v>
      </c>
      <c r="AA53" s="54">
        <f>+AA51-AA52</f>
        <v>-4172566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-4854032</v>
      </c>
      <c r="D56" s="48">
        <f>SUM(D53:D55)</f>
        <v>0</v>
      </c>
      <c r="E56" s="49">
        <f t="shared" si="5"/>
        <v>-3932566</v>
      </c>
      <c r="F56" s="50">
        <f t="shared" si="5"/>
        <v>-4172566</v>
      </c>
      <c r="G56" s="50">
        <f t="shared" si="5"/>
        <v>0</v>
      </c>
      <c r="H56" s="50">
        <f t="shared" si="5"/>
        <v>496371</v>
      </c>
      <c r="I56" s="50">
        <f t="shared" si="5"/>
        <v>-1176779</v>
      </c>
      <c r="J56" s="50">
        <f t="shared" si="5"/>
        <v>-680408</v>
      </c>
      <c r="K56" s="50">
        <f t="shared" si="5"/>
        <v>278829</v>
      </c>
      <c r="L56" s="50">
        <f t="shared" si="5"/>
        <v>-152804</v>
      </c>
      <c r="M56" s="50">
        <f t="shared" si="5"/>
        <v>282417</v>
      </c>
      <c r="N56" s="50">
        <f t="shared" si="5"/>
        <v>408442</v>
      </c>
      <c r="O56" s="50">
        <f t="shared" si="5"/>
        <v>-742130</v>
      </c>
      <c r="P56" s="50">
        <f t="shared" si="5"/>
        <v>266095</v>
      </c>
      <c r="Q56" s="50">
        <f t="shared" si="5"/>
        <v>-70837</v>
      </c>
      <c r="R56" s="50">
        <f t="shared" si="5"/>
        <v>-546872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-818838</v>
      </c>
      <c r="X56" s="50">
        <f t="shared" si="5"/>
        <v>-3129427</v>
      </c>
      <c r="Y56" s="50">
        <f t="shared" si="5"/>
        <v>2310589</v>
      </c>
      <c r="Z56" s="51">
        <f>+IF(X56&lt;&gt;0,+(Y56/X56)*100,0)</f>
        <v>-73.834251446031502</v>
      </c>
      <c r="AA56" s="48">
        <f>SUM(AA53:AA55)</f>
        <v>-4172566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-4854032</v>
      </c>
      <c r="D59" s="65">
        <f>SUM(D56:D58)</f>
        <v>0</v>
      </c>
      <c r="E59" s="66">
        <f t="shared" si="6"/>
        <v>-3932566</v>
      </c>
      <c r="F59" s="67">
        <f t="shared" si="6"/>
        <v>-4172566</v>
      </c>
      <c r="G59" s="67">
        <f t="shared" si="6"/>
        <v>0</v>
      </c>
      <c r="H59" s="67">
        <f t="shared" si="6"/>
        <v>496371</v>
      </c>
      <c r="I59" s="67">
        <f t="shared" si="6"/>
        <v>-1176779</v>
      </c>
      <c r="J59" s="67">
        <f t="shared" si="6"/>
        <v>-680408</v>
      </c>
      <c r="K59" s="67">
        <f t="shared" si="6"/>
        <v>278829</v>
      </c>
      <c r="L59" s="67">
        <f t="shared" si="6"/>
        <v>-152804</v>
      </c>
      <c r="M59" s="67">
        <f t="shared" si="6"/>
        <v>282417</v>
      </c>
      <c r="N59" s="67">
        <f t="shared" si="6"/>
        <v>408442</v>
      </c>
      <c r="O59" s="67">
        <f t="shared" si="6"/>
        <v>-742130</v>
      </c>
      <c r="P59" s="67">
        <f t="shared" si="6"/>
        <v>266095</v>
      </c>
      <c r="Q59" s="67">
        <f t="shared" si="6"/>
        <v>-70837</v>
      </c>
      <c r="R59" s="67">
        <f t="shared" si="6"/>
        <v>-546872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-818838</v>
      </c>
      <c r="X59" s="67">
        <f t="shared" si="6"/>
        <v>-3129427</v>
      </c>
      <c r="Y59" s="67">
        <f t="shared" si="6"/>
        <v>2310589</v>
      </c>
      <c r="Z59" s="68">
        <f>+IF(X59&lt;&gt;0,+(Y59/X59)*100,0)</f>
        <v>-73.834251446031502</v>
      </c>
      <c r="AA59" s="65">
        <f>SUM(AA56:AA58)</f>
        <v>-4172566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11817321</v>
      </c>
      <c r="D9" s="20"/>
      <c r="E9" s="21">
        <v>12276619</v>
      </c>
      <c r="F9" s="22">
        <v>12276619</v>
      </c>
      <c r="G9" s="22">
        <v>1058462</v>
      </c>
      <c r="H9" s="22">
        <v>1069136</v>
      </c>
      <c r="I9" s="22">
        <v>1066064</v>
      </c>
      <c r="J9" s="22">
        <v>3193662</v>
      </c>
      <c r="K9" s="22">
        <v>1053375</v>
      </c>
      <c r="L9" s="22">
        <v>1051712</v>
      </c>
      <c r="M9" s="22">
        <v>1056340</v>
      </c>
      <c r="N9" s="22">
        <v>3161427</v>
      </c>
      <c r="O9" s="22">
        <v>1051671</v>
      </c>
      <c r="P9" s="22">
        <v>1051530</v>
      </c>
      <c r="Q9" s="22">
        <v>1051435</v>
      </c>
      <c r="R9" s="22">
        <v>3154636</v>
      </c>
      <c r="S9" s="22"/>
      <c r="T9" s="22"/>
      <c r="U9" s="22"/>
      <c r="V9" s="22"/>
      <c r="W9" s="22">
        <v>9509725</v>
      </c>
      <c r="X9" s="22">
        <v>9207441</v>
      </c>
      <c r="Y9" s="22">
        <v>302284</v>
      </c>
      <c r="Z9" s="23">
        <v>3.2830403148931389</v>
      </c>
      <c r="AA9" s="20">
        <v>12276619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81389683</v>
      </c>
      <c r="D25" s="20"/>
      <c r="E25" s="21">
        <v>87263164</v>
      </c>
      <c r="F25" s="22">
        <v>87263164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65447370</v>
      </c>
      <c r="Y25" s="22">
        <v>-65447370</v>
      </c>
      <c r="Z25" s="23">
        <v>-100</v>
      </c>
      <c r="AA25" s="20">
        <v>87263164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93207004</v>
      </c>
      <c r="D32" s="29">
        <f t="shared" ref="D32:Y32" si="0">SUM(D6:D31)</f>
        <v>0</v>
      </c>
      <c r="E32" s="30">
        <f t="shared" si="0"/>
        <v>99539783</v>
      </c>
      <c r="F32" s="31">
        <f t="shared" si="0"/>
        <v>99539783</v>
      </c>
      <c r="G32" s="31">
        <f t="shared" si="0"/>
        <v>1058462</v>
      </c>
      <c r="H32" s="31">
        <f t="shared" si="0"/>
        <v>1069136</v>
      </c>
      <c r="I32" s="31">
        <f t="shared" si="0"/>
        <v>1066064</v>
      </c>
      <c r="J32" s="31">
        <f t="shared" si="0"/>
        <v>3193662</v>
      </c>
      <c r="K32" s="31">
        <f t="shared" si="0"/>
        <v>1053375</v>
      </c>
      <c r="L32" s="31">
        <f t="shared" si="0"/>
        <v>1051712</v>
      </c>
      <c r="M32" s="31">
        <f t="shared" si="0"/>
        <v>1056340</v>
      </c>
      <c r="N32" s="31">
        <f t="shared" si="0"/>
        <v>3161427</v>
      </c>
      <c r="O32" s="31">
        <f t="shared" si="0"/>
        <v>1051671</v>
      </c>
      <c r="P32" s="31">
        <f t="shared" si="0"/>
        <v>1051530</v>
      </c>
      <c r="Q32" s="31">
        <f t="shared" si="0"/>
        <v>1051435</v>
      </c>
      <c r="R32" s="31">
        <f t="shared" si="0"/>
        <v>3154636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9509725</v>
      </c>
      <c r="X32" s="31">
        <f t="shared" si="0"/>
        <v>74654811</v>
      </c>
      <c r="Y32" s="31">
        <f t="shared" si="0"/>
        <v>-65145086</v>
      </c>
      <c r="Z32" s="32">
        <f>+IF(X32&lt;&gt;0,+(Y32/X32)*100,0)</f>
        <v>-87.261738563640591</v>
      </c>
      <c r="AA32" s="29">
        <f>SUM(AA6:AA31)</f>
        <v>99539783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7184924</v>
      </c>
      <c r="D34" s="20"/>
      <c r="E34" s="21">
        <v>7265796</v>
      </c>
      <c r="F34" s="22">
        <v>7265796</v>
      </c>
      <c r="G34" s="22">
        <v>730398</v>
      </c>
      <c r="H34" s="22">
        <v>637022</v>
      </c>
      <c r="I34" s="22">
        <v>614999</v>
      </c>
      <c r="J34" s="22">
        <v>1982419</v>
      </c>
      <c r="K34" s="22">
        <v>623837</v>
      </c>
      <c r="L34" s="22">
        <v>680144</v>
      </c>
      <c r="M34" s="22">
        <v>772123</v>
      </c>
      <c r="N34" s="22">
        <v>2076104</v>
      </c>
      <c r="O34" s="22">
        <v>662685</v>
      </c>
      <c r="P34" s="22">
        <v>640743</v>
      </c>
      <c r="Q34" s="22">
        <v>620806</v>
      </c>
      <c r="R34" s="22">
        <v>1924234</v>
      </c>
      <c r="S34" s="22"/>
      <c r="T34" s="22"/>
      <c r="U34" s="22"/>
      <c r="V34" s="22"/>
      <c r="W34" s="22">
        <v>5982757</v>
      </c>
      <c r="X34" s="22">
        <v>5449419</v>
      </c>
      <c r="Y34" s="22">
        <v>533338</v>
      </c>
      <c r="Z34" s="23">
        <v>9.787061703275155</v>
      </c>
      <c r="AA34" s="20">
        <v>7265796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16272190</v>
      </c>
      <c r="F38" s="22">
        <v>16272190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12204144</v>
      </c>
      <c r="Y38" s="22">
        <v>-12204144</v>
      </c>
      <c r="Z38" s="23">
        <v>-100</v>
      </c>
      <c r="AA38" s="20">
        <v>16272190</v>
      </c>
    </row>
    <row r="39" spans="1:27" x14ac:dyDescent="0.25">
      <c r="A39" s="19" t="s">
        <v>65</v>
      </c>
      <c r="B39" s="15" t="s">
        <v>32</v>
      </c>
      <c r="C39" s="20">
        <v>834532</v>
      </c>
      <c r="D39" s="20"/>
      <c r="E39" s="21">
        <v>1001438</v>
      </c>
      <c r="F39" s="22">
        <v>1001438</v>
      </c>
      <c r="G39" s="22"/>
      <c r="H39" s="22"/>
      <c r="I39" s="22"/>
      <c r="J39" s="22"/>
      <c r="K39" s="22">
        <v>256146</v>
      </c>
      <c r="L39" s="22"/>
      <c r="M39" s="22"/>
      <c r="N39" s="22">
        <v>256146</v>
      </c>
      <c r="O39" s="22">
        <v>192110</v>
      </c>
      <c r="P39" s="22">
        <v>99222</v>
      </c>
      <c r="Q39" s="22">
        <v>64037</v>
      </c>
      <c r="R39" s="22">
        <v>355369</v>
      </c>
      <c r="S39" s="22"/>
      <c r="T39" s="22"/>
      <c r="U39" s="22"/>
      <c r="V39" s="22"/>
      <c r="W39" s="22">
        <v>611515</v>
      </c>
      <c r="X39" s="22">
        <v>751086</v>
      </c>
      <c r="Y39" s="22">
        <v>-139571</v>
      </c>
      <c r="Z39" s="23">
        <v>-18.582559121059372</v>
      </c>
      <c r="AA39" s="20">
        <v>1001438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34071903</v>
      </c>
      <c r="D41" s="20"/>
      <c r="E41" s="21">
        <v>37500000</v>
      </c>
      <c r="F41" s="22">
        <v>37500000</v>
      </c>
      <c r="G41" s="22">
        <v>2568833</v>
      </c>
      <c r="H41" s="22">
        <v>2614948</v>
      </c>
      <c r="I41" s="22">
        <v>3112766</v>
      </c>
      <c r="J41" s="22">
        <v>8296547</v>
      </c>
      <c r="K41" s="22">
        <v>3192420</v>
      </c>
      <c r="L41" s="22">
        <v>2505996</v>
      </c>
      <c r="M41" s="22">
        <v>3294469</v>
      </c>
      <c r="N41" s="22">
        <v>8992885</v>
      </c>
      <c r="O41" s="22">
        <v>2612953</v>
      </c>
      <c r="P41" s="22">
        <v>2589993</v>
      </c>
      <c r="Q41" s="22">
        <v>3169924</v>
      </c>
      <c r="R41" s="22">
        <v>8372870</v>
      </c>
      <c r="S41" s="22"/>
      <c r="T41" s="22"/>
      <c r="U41" s="22"/>
      <c r="V41" s="22"/>
      <c r="W41" s="22">
        <v>25662302</v>
      </c>
      <c r="X41" s="22">
        <v>28125009</v>
      </c>
      <c r="Y41" s="22">
        <v>-2462707</v>
      </c>
      <c r="Z41" s="23">
        <v>-8.7562887535431546</v>
      </c>
      <c r="AA41" s="20">
        <v>37500000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5292636</v>
      </c>
      <c r="D43" s="20"/>
      <c r="E43" s="21"/>
      <c r="F43" s="22"/>
      <c r="G43" s="22">
        <v>105908911</v>
      </c>
      <c r="H43" s="22">
        <v>291639</v>
      </c>
      <c r="I43" s="22"/>
      <c r="J43" s="22">
        <v>106200550</v>
      </c>
      <c r="K43" s="22">
        <v>174</v>
      </c>
      <c r="L43" s="22"/>
      <c r="M43" s="22">
        <v>5354</v>
      </c>
      <c r="N43" s="22">
        <v>5528</v>
      </c>
      <c r="O43" s="22">
        <v>98756</v>
      </c>
      <c r="P43" s="22">
        <v>-106295545</v>
      </c>
      <c r="Q43" s="22">
        <v>9595700</v>
      </c>
      <c r="R43" s="22">
        <v>-96601089</v>
      </c>
      <c r="S43" s="22"/>
      <c r="T43" s="22"/>
      <c r="U43" s="22"/>
      <c r="V43" s="22"/>
      <c r="W43" s="22">
        <v>9604989</v>
      </c>
      <c r="X43" s="22"/>
      <c r="Y43" s="22">
        <v>9604989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724</v>
      </c>
      <c r="D44" s="20"/>
      <c r="E44" s="21">
        <v>105000</v>
      </c>
      <c r="F44" s="22">
        <v>105000</v>
      </c>
      <c r="G44" s="22"/>
      <c r="H44" s="22"/>
      <c r="I44" s="22"/>
      <c r="J44" s="22"/>
      <c r="K44" s="22"/>
      <c r="L44" s="22"/>
      <c r="M44" s="22"/>
      <c r="N44" s="22"/>
      <c r="O44" s="22">
        <v>58333</v>
      </c>
      <c r="P44" s="22">
        <v>8334</v>
      </c>
      <c r="Q44" s="22">
        <v>8334</v>
      </c>
      <c r="R44" s="22">
        <v>75001</v>
      </c>
      <c r="S44" s="22"/>
      <c r="T44" s="22"/>
      <c r="U44" s="22"/>
      <c r="V44" s="22"/>
      <c r="W44" s="22">
        <v>75001</v>
      </c>
      <c r="X44" s="22">
        <v>78759</v>
      </c>
      <c r="Y44" s="22">
        <v>-3758</v>
      </c>
      <c r="Z44" s="23">
        <v>-4.7715181757005549</v>
      </c>
      <c r="AA44" s="20">
        <v>105000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47384719</v>
      </c>
      <c r="D47" s="29">
        <f t="shared" ref="D47:Y47" si="1">SUM(D34:D46)</f>
        <v>0</v>
      </c>
      <c r="E47" s="30">
        <f t="shared" si="1"/>
        <v>62144424</v>
      </c>
      <c r="F47" s="31">
        <f t="shared" si="1"/>
        <v>62144424</v>
      </c>
      <c r="G47" s="31">
        <f t="shared" si="1"/>
        <v>109208142</v>
      </c>
      <c r="H47" s="31">
        <f t="shared" si="1"/>
        <v>3543609</v>
      </c>
      <c r="I47" s="31">
        <f t="shared" si="1"/>
        <v>3727765</v>
      </c>
      <c r="J47" s="31">
        <f t="shared" si="1"/>
        <v>116479516</v>
      </c>
      <c r="K47" s="31">
        <f t="shared" si="1"/>
        <v>4072577</v>
      </c>
      <c r="L47" s="31">
        <f t="shared" si="1"/>
        <v>3186140</v>
      </c>
      <c r="M47" s="31">
        <f t="shared" si="1"/>
        <v>4071946</v>
      </c>
      <c r="N47" s="31">
        <f t="shared" si="1"/>
        <v>11330663</v>
      </c>
      <c r="O47" s="31">
        <f t="shared" si="1"/>
        <v>3624837</v>
      </c>
      <c r="P47" s="31">
        <f t="shared" si="1"/>
        <v>-102957253</v>
      </c>
      <c r="Q47" s="31">
        <f t="shared" si="1"/>
        <v>13458801</v>
      </c>
      <c r="R47" s="31">
        <f t="shared" si="1"/>
        <v>-85873615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41936564</v>
      </c>
      <c r="X47" s="31">
        <f t="shared" si="1"/>
        <v>46608417</v>
      </c>
      <c r="Y47" s="31">
        <f t="shared" si="1"/>
        <v>-4671853</v>
      </c>
      <c r="Z47" s="32">
        <f>+IF(X47&lt;&gt;0,+(Y47/X47)*100,0)</f>
        <v>-10.023625131915551</v>
      </c>
      <c r="AA47" s="29">
        <f>SUM(AA34:AA46)</f>
        <v>62144424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45822285</v>
      </c>
      <c r="D48" s="39">
        <f t="shared" si="2"/>
        <v>0</v>
      </c>
      <c r="E48" s="40">
        <f t="shared" si="2"/>
        <v>37395359</v>
      </c>
      <c r="F48" s="41">
        <f t="shared" si="2"/>
        <v>37395359</v>
      </c>
      <c r="G48" s="41">
        <f t="shared" si="2"/>
        <v>-108149680</v>
      </c>
      <c r="H48" s="41">
        <f t="shared" si="2"/>
        <v>-2474473</v>
      </c>
      <c r="I48" s="41">
        <f t="shared" si="2"/>
        <v>-2661701</v>
      </c>
      <c r="J48" s="41">
        <f t="shared" si="2"/>
        <v>-113285854</v>
      </c>
      <c r="K48" s="41">
        <f t="shared" si="2"/>
        <v>-3019202</v>
      </c>
      <c r="L48" s="41">
        <f t="shared" si="2"/>
        <v>-2134428</v>
      </c>
      <c r="M48" s="41">
        <f t="shared" si="2"/>
        <v>-3015606</v>
      </c>
      <c r="N48" s="41">
        <f t="shared" si="2"/>
        <v>-8169236</v>
      </c>
      <c r="O48" s="41">
        <f t="shared" si="2"/>
        <v>-2573166</v>
      </c>
      <c r="P48" s="41">
        <f t="shared" si="2"/>
        <v>104008783</v>
      </c>
      <c r="Q48" s="41">
        <f t="shared" si="2"/>
        <v>-12407366</v>
      </c>
      <c r="R48" s="41">
        <f t="shared" si="2"/>
        <v>89028251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-32426839</v>
      </c>
      <c r="X48" s="41">
        <f t="shared" si="2"/>
        <v>28046394</v>
      </c>
      <c r="Y48" s="41">
        <f t="shared" si="2"/>
        <v>-60473233</v>
      </c>
      <c r="Z48" s="42">
        <f>+IF(X48&lt;&gt;0,+(Y48/X48)*100,0)</f>
        <v>-215.61856757770715</v>
      </c>
      <c r="AA48" s="39">
        <f>+AA32-AA47</f>
        <v>37395359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6260634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45822285</v>
      </c>
      <c r="D51" s="48">
        <f t="shared" si="3"/>
        <v>0</v>
      </c>
      <c r="E51" s="49">
        <f t="shared" si="3"/>
        <v>43655993</v>
      </c>
      <c r="F51" s="50">
        <f t="shared" si="3"/>
        <v>37395359</v>
      </c>
      <c r="G51" s="50">
        <f t="shared" si="3"/>
        <v>-108149680</v>
      </c>
      <c r="H51" s="50">
        <f t="shared" si="3"/>
        <v>-2474473</v>
      </c>
      <c r="I51" s="50">
        <f t="shared" si="3"/>
        <v>-2661701</v>
      </c>
      <c r="J51" s="50">
        <f t="shared" si="3"/>
        <v>-113285854</v>
      </c>
      <c r="K51" s="50">
        <f t="shared" si="3"/>
        <v>-3019202</v>
      </c>
      <c r="L51" s="50">
        <f t="shared" si="3"/>
        <v>-2134428</v>
      </c>
      <c r="M51" s="50">
        <f t="shared" si="3"/>
        <v>-3015606</v>
      </c>
      <c r="N51" s="50">
        <f t="shared" si="3"/>
        <v>-8169236</v>
      </c>
      <c r="O51" s="50">
        <f t="shared" si="3"/>
        <v>-2573166</v>
      </c>
      <c r="P51" s="50">
        <f t="shared" si="3"/>
        <v>104008783</v>
      </c>
      <c r="Q51" s="50">
        <f t="shared" si="3"/>
        <v>-12407366</v>
      </c>
      <c r="R51" s="50">
        <f t="shared" si="3"/>
        <v>89028251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-32426839</v>
      </c>
      <c r="X51" s="50">
        <f t="shared" si="3"/>
        <v>28046394</v>
      </c>
      <c r="Y51" s="50">
        <f t="shared" si="3"/>
        <v>-60473233</v>
      </c>
      <c r="Z51" s="51">
        <f>+IF(X51&lt;&gt;0,+(Y51/X51)*100,0)</f>
        <v>-215.61856757770715</v>
      </c>
      <c r="AA51" s="48">
        <f>SUM(AA48:AA50)</f>
        <v>37395359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45822285</v>
      </c>
      <c r="D53" s="54">
        <f>+D51-D52</f>
        <v>0</v>
      </c>
      <c r="E53" s="55">
        <f t="shared" si="4"/>
        <v>43655993</v>
      </c>
      <c r="F53" s="56">
        <f t="shared" si="4"/>
        <v>37395359</v>
      </c>
      <c r="G53" s="56">
        <f t="shared" si="4"/>
        <v>-108149680</v>
      </c>
      <c r="H53" s="56">
        <f t="shared" si="4"/>
        <v>-2474473</v>
      </c>
      <c r="I53" s="56">
        <f t="shared" si="4"/>
        <v>-2661701</v>
      </c>
      <c r="J53" s="56">
        <f t="shared" si="4"/>
        <v>-113285854</v>
      </c>
      <c r="K53" s="56">
        <f t="shared" si="4"/>
        <v>-3019202</v>
      </c>
      <c r="L53" s="56">
        <f t="shared" si="4"/>
        <v>-2134428</v>
      </c>
      <c r="M53" s="56">
        <f t="shared" si="4"/>
        <v>-3015606</v>
      </c>
      <c r="N53" s="56">
        <f t="shared" si="4"/>
        <v>-8169236</v>
      </c>
      <c r="O53" s="56">
        <f t="shared" si="4"/>
        <v>-2573166</v>
      </c>
      <c r="P53" s="56">
        <f t="shared" si="4"/>
        <v>104008783</v>
      </c>
      <c r="Q53" s="56">
        <f t="shared" si="4"/>
        <v>-12407366</v>
      </c>
      <c r="R53" s="56">
        <f t="shared" si="4"/>
        <v>89028251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-32426839</v>
      </c>
      <c r="X53" s="56">
        <f t="shared" si="4"/>
        <v>28046394</v>
      </c>
      <c r="Y53" s="56">
        <f t="shared" si="4"/>
        <v>-60473233</v>
      </c>
      <c r="Z53" s="57">
        <f>+IF(X53&lt;&gt;0,+(Y53/X53)*100,0)</f>
        <v>-215.61856757770715</v>
      </c>
      <c r="AA53" s="54">
        <f>+AA51-AA52</f>
        <v>37395359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45822285</v>
      </c>
      <c r="D56" s="48">
        <f>SUM(D53:D55)</f>
        <v>0</v>
      </c>
      <c r="E56" s="49">
        <f t="shared" si="5"/>
        <v>43655993</v>
      </c>
      <c r="F56" s="50">
        <f t="shared" si="5"/>
        <v>37395359</v>
      </c>
      <c r="G56" s="50">
        <f t="shared" si="5"/>
        <v>-108149680</v>
      </c>
      <c r="H56" s="50">
        <f t="shared" si="5"/>
        <v>-2474473</v>
      </c>
      <c r="I56" s="50">
        <f t="shared" si="5"/>
        <v>-2661701</v>
      </c>
      <c r="J56" s="50">
        <f t="shared" si="5"/>
        <v>-113285854</v>
      </c>
      <c r="K56" s="50">
        <f t="shared" si="5"/>
        <v>-3019202</v>
      </c>
      <c r="L56" s="50">
        <f t="shared" si="5"/>
        <v>-2134428</v>
      </c>
      <c r="M56" s="50">
        <f t="shared" si="5"/>
        <v>-3015606</v>
      </c>
      <c r="N56" s="50">
        <f t="shared" si="5"/>
        <v>-8169236</v>
      </c>
      <c r="O56" s="50">
        <f t="shared" si="5"/>
        <v>-2573166</v>
      </c>
      <c r="P56" s="50">
        <f t="shared" si="5"/>
        <v>104008783</v>
      </c>
      <c r="Q56" s="50">
        <f t="shared" si="5"/>
        <v>-12407366</v>
      </c>
      <c r="R56" s="50">
        <f t="shared" si="5"/>
        <v>89028251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-32426839</v>
      </c>
      <c r="X56" s="50">
        <f t="shared" si="5"/>
        <v>28046394</v>
      </c>
      <c r="Y56" s="50">
        <f t="shared" si="5"/>
        <v>-60473233</v>
      </c>
      <c r="Z56" s="51">
        <f>+IF(X56&lt;&gt;0,+(Y56/X56)*100,0)</f>
        <v>-215.61856757770715</v>
      </c>
      <c r="AA56" s="48">
        <f>SUM(AA53:AA55)</f>
        <v>37395359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45822285</v>
      </c>
      <c r="D59" s="65">
        <f>SUM(D56:D58)</f>
        <v>0</v>
      </c>
      <c r="E59" s="66">
        <f t="shared" si="6"/>
        <v>43655993</v>
      </c>
      <c r="F59" s="67">
        <f t="shared" si="6"/>
        <v>37395359</v>
      </c>
      <c r="G59" s="67">
        <f t="shared" si="6"/>
        <v>-108149680</v>
      </c>
      <c r="H59" s="67">
        <f t="shared" si="6"/>
        <v>-2474473</v>
      </c>
      <c r="I59" s="67">
        <f t="shared" si="6"/>
        <v>-2661701</v>
      </c>
      <c r="J59" s="67">
        <f t="shared" si="6"/>
        <v>-113285854</v>
      </c>
      <c r="K59" s="67">
        <f t="shared" si="6"/>
        <v>-3019202</v>
      </c>
      <c r="L59" s="67">
        <f t="shared" si="6"/>
        <v>-2134428</v>
      </c>
      <c r="M59" s="67">
        <f t="shared" si="6"/>
        <v>-3015606</v>
      </c>
      <c r="N59" s="67">
        <f t="shared" si="6"/>
        <v>-8169236</v>
      </c>
      <c r="O59" s="67">
        <f t="shared" si="6"/>
        <v>-2573166</v>
      </c>
      <c r="P59" s="67">
        <f t="shared" si="6"/>
        <v>104008783</v>
      </c>
      <c r="Q59" s="67">
        <f t="shared" si="6"/>
        <v>-12407366</v>
      </c>
      <c r="R59" s="67">
        <f t="shared" si="6"/>
        <v>89028251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-32426839</v>
      </c>
      <c r="X59" s="67">
        <f t="shared" si="6"/>
        <v>28046394</v>
      </c>
      <c r="Y59" s="67">
        <f t="shared" si="6"/>
        <v>-60473233</v>
      </c>
      <c r="Z59" s="68">
        <f>+IF(X59&lt;&gt;0,+(Y59/X59)*100,0)</f>
        <v>-215.61856757770715</v>
      </c>
      <c r="AA59" s="65">
        <f>SUM(AA56:AA58)</f>
        <v>37395359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12158620</v>
      </c>
      <c r="D9" s="20"/>
      <c r="E9" s="21">
        <v>13369380</v>
      </c>
      <c r="F9" s="22">
        <v>12029000</v>
      </c>
      <c r="G9" s="22"/>
      <c r="H9" s="22">
        <v>1015889</v>
      </c>
      <c r="I9" s="22">
        <v>2012497</v>
      </c>
      <c r="J9" s="22">
        <v>3028386</v>
      </c>
      <c r="K9" s="22">
        <v>995525</v>
      </c>
      <c r="L9" s="22">
        <v>995339</v>
      </c>
      <c r="M9" s="22">
        <v>995415</v>
      </c>
      <c r="N9" s="22">
        <v>2986279</v>
      </c>
      <c r="O9" s="22">
        <v>995415</v>
      </c>
      <c r="P9" s="22">
        <v>995486</v>
      </c>
      <c r="Q9" s="22">
        <v>996022</v>
      </c>
      <c r="R9" s="22">
        <v>2986923</v>
      </c>
      <c r="S9" s="22"/>
      <c r="T9" s="22"/>
      <c r="U9" s="22"/>
      <c r="V9" s="22"/>
      <c r="W9" s="22">
        <v>9001588</v>
      </c>
      <c r="X9" s="22">
        <v>9490883</v>
      </c>
      <c r="Y9" s="22">
        <v>-489295</v>
      </c>
      <c r="Z9" s="23">
        <v>-5.155421260592929</v>
      </c>
      <c r="AA9" s="20">
        <v>12029000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12158620</v>
      </c>
      <c r="D32" s="29">
        <f t="shared" ref="D32:Y32" si="0">SUM(D6:D31)</f>
        <v>0</v>
      </c>
      <c r="E32" s="30">
        <f t="shared" si="0"/>
        <v>13369380</v>
      </c>
      <c r="F32" s="31">
        <f t="shared" si="0"/>
        <v>12029000</v>
      </c>
      <c r="G32" s="31">
        <f t="shared" si="0"/>
        <v>0</v>
      </c>
      <c r="H32" s="31">
        <f t="shared" si="0"/>
        <v>1015889</v>
      </c>
      <c r="I32" s="31">
        <f t="shared" si="0"/>
        <v>2012497</v>
      </c>
      <c r="J32" s="31">
        <f t="shared" si="0"/>
        <v>3028386</v>
      </c>
      <c r="K32" s="31">
        <f t="shared" si="0"/>
        <v>995525</v>
      </c>
      <c r="L32" s="31">
        <f t="shared" si="0"/>
        <v>995339</v>
      </c>
      <c r="M32" s="31">
        <f t="shared" si="0"/>
        <v>995415</v>
      </c>
      <c r="N32" s="31">
        <f t="shared" si="0"/>
        <v>2986279</v>
      </c>
      <c r="O32" s="31">
        <f t="shared" si="0"/>
        <v>995415</v>
      </c>
      <c r="P32" s="31">
        <f t="shared" si="0"/>
        <v>995486</v>
      </c>
      <c r="Q32" s="31">
        <f t="shared" si="0"/>
        <v>996022</v>
      </c>
      <c r="R32" s="31">
        <f t="shared" si="0"/>
        <v>2986923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9001588</v>
      </c>
      <c r="X32" s="31">
        <f t="shared" si="0"/>
        <v>9490883</v>
      </c>
      <c r="Y32" s="31">
        <f t="shared" si="0"/>
        <v>-489295</v>
      </c>
      <c r="Z32" s="32">
        <f>+IF(X32&lt;&gt;0,+(Y32/X32)*100,0)</f>
        <v>-5.155421260592929</v>
      </c>
      <c r="AA32" s="29">
        <f>SUM(AA6:AA31)</f>
        <v>12029000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6252796</v>
      </c>
      <c r="D34" s="20"/>
      <c r="E34" s="21">
        <v>8571698</v>
      </c>
      <c r="F34" s="22">
        <v>3950271</v>
      </c>
      <c r="G34" s="22"/>
      <c r="H34" s="22"/>
      <c r="I34" s="22">
        <v>857908</v>
      </c>
      <c r="J34" s="22">
        <v>857908</v>
      </c>
      <c r="K34" s="22">
        <v>373023</v>
      </c>
      <c r="L34" s="22">
        <v>352719</v>
      </c>
      <c r="M34" s="22">
        <v>402684</v>
      </c>
      <c r="N34" s="22">
        <v>1128426</v>
      </c>
      <c r="O34" s="22">
        <v>402684</v>
      </c>
      <c r="P34" s="22">
        <v>345811</v>
      </c>
      <c r="Q34" s="22">
        <v>539617</v>
      </c>
      <c r="R34" s="22">
        <v>1288112</v>
      </c>
      <c r="S34" s="22"/>
      <c r="T34" s="22"/>
      <c r="U34" s="22"/>
      <c r="V34" s="22"/>
      <c r="W34" s="22">
        <v>3274446</v>
      </c>
      <c r="X34" s="22">
        <v>3098438</v>
      </c>
      <c r="Y34" s="22">
        <v>176008</v>
      </c>
      <c r="Z34" s="23">
        <v>5.6805396783798807</v>
      </c>
      <c r="AA34" s="20">
        <v>3950271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835539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521652</v>
      </c>
      <c r="Y37" s="22">
        <v>-521652</v>
      </c>
      <c r="Z37" s="23">
        <v>-100</v>
      </c>
      <c r="AA37" s="20">
        <v>835539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3939087</v>
      </c>
      <c r="D41" s="20"/>
      <c r="E41" s="21">
        <v>654644</v>
      </c>
      <c r="F41" s="22">
        <v>1215594</v>
      </c>
      <c r="G41" s="22"/>
      <c r="H41" s="22"/>
      <c r="I41" s="22">
        <v>13884</v>
      </c>
      <c r="J41" s="22">
        <v>13884</v>
      </c>
      <c r="K41" s="22">
        <v>1721</v>
      </c>
      <c r="L41" s="22"/>
      <c r="M41" s="22">
        <v>4575</v>
      </c>
      <c r="N41" s="22">
        <v>6296</v>
      </c>
      <c r="O41" s="22">
        <v>4575</v>
      </c>
      <c r="P41" s="22">
        <v>1045</v>
      </c>
      <c r="Q41" s="22">
        <v>3533</v>
      </c>
      <c r="R41" s="22">
        <v>9153</v>
      </c>
      <c r="S41" s="22"/>
      <c r="T41" s="22"/>
      <c r="U41" s="22"/>
      <c r="V41" s="22"/>
      <c r="W41" s="22">
        <v>29333</v>
      </c>
      <c r="X41" s="22">
        <v>715366</v>
      </c>
      <c r="Y41" s="22">
        <v>-686033</v>
      </c>
      <c r="Z41" s="23">
        <v>-95.899581472980273</v>
      </c>
      <c r="AA41" s="20">
        <v>1215594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99375</v>
      </c>
      <c r="D44" s="20"/>
      <c r="E44" s="21">
        <v>156963</v>
      </c>
      <c r="F44" s="22">
        <v>173538</v>
      </c>
      <c r="G44" s="22"/>
      <c r="H44" s="22"/>
      <c r="I44" s="22"/>
      <c r="J44" s="22"/>
      <c r="K44" s="22"/>
      <c r="L44" s="22">
        <v>101231</v>
      </c>
      <c r="M44" s="22"/>
      <c r="N44" s="22">
        <v>101231</v>
      </c>
      <c r="O44" s="22"/>
      <c r="P44" s="22">
        <v>3776</v>
      </c>
      <c r="Q44" s="22">
        <v>67636</v>
      </c>
      <c r="R44" s="22">
        <v>71412</v>
      </c>
      <c r="S44" s="22"/>
      <c r="T44" s="22"/>
      <c r="U44" s="22"/>
      <c r="V44" s="22"/>
      <c r="W44" s="22">
        <v>172643</v>
      </c>
      <c r="X44" s="22">
        <v>124359</v>
      </c>
      <c r="Y44" s="22">
        <v>48284</v>
      </c>
      <c r="Z44" s="23">
        <v>38.826301272927573</v>
      </c>
      <c r="AA44" s="20">
        <v>173538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10291258</v>
      </c>
      <c r="D47" s="29">
        <f t="shared" ref="D47:Y47" si="1">SUM(D34:D46)</f>
        <v>0</v>
      </c>
      <c r="E47" s="30">
        <f t="shared" si="1"/>
        <v>9383305</v>
      </c>
      <c r="F47" s="31">
        <f t="shared" si="1"/>
        <v>6174942</v>
      </c>
      <c r="G47" s="31">
        <f t="shared" si="1"/>
        <v>0</v>
      </c>
      <c r="H47" s="31">
        <f t="shared" si="1"/>
        <v>0</v>
      </c>
      <c r="I47" s="31">
        <f t="shared" si="1"/>
        <v>871792</v>
      </c>
      <c r="J47" s="31">
        <f t="shared" si="1"/>
        <v>871792</v>
      </c>
      <c r="K47" s="31">
        <f t="shared" si="1"/>
        <v>374744</v>
      </c>
      <c r="L47" s="31">
        <f t="shared" si="1"/>
        <v>453950</v>
      </c>
      <c r="M47" s="31">
        <f t="shared" si="1"/>
        <v>407259</v>
      </c>
      <c r="N47" s="31">
        <f t="shared" si="1"/>
        <v>1235953</v>
      </c>
      <c r="O47" s="31">
        <f t="shared" si="1"/>
        <v>407259</v>
      </c>
      <c r="P47" s="31">
        <f t="shared" si="1"/>
        <v>350632</v>
      </c>
      <c r="Q47" s="31">
        <f t="shared" si="1"/>
        <v>610786</v>
      </c>
      <c r="R47" s="31">
        <f t="shared" si="1"/>
        <v>1368677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3476422</v>
      </c>
      <c r="X47" s="31">
        <f t="shared" si="1"/>
        <v>4459815</v>
      </c>
      <c r="Y47" s="31">
        <f t="shared" si="1"/>
        <v>-983393</v>
      </c>
      <c r="Z47" s="32">
        <f>+IF(X47&lt;&gt;0,+(Y47/X47)*100,0)</f>
        <v>-22.050085037159615</v>
      </c>
      <c r="AA47" s="29">
        <f>SUM(AA34:AA46)</f>
        <v>6174942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1867362</v>
      </c>
      <c r="D48" s="39">
        <f t="shared" si="2"/>
        <v>0</v>
      </c>
      <c r="E48" s="40">
        <f t="shared" si="2"/>
        <v>3986075</v>
      </c>
      <c r="F48" s="41">
        <f t="shared" si="2"/>
        <v>5854058</v>
      </c>
      <c r="G48" s="41">
        <f t="shared" si="2"/>
        <v>0</v>
      </c>
      <c r="H48" s="41">
        <f t="shared" si="2"/>
        <v>1015889</v>
      </c>
      <c r="I48" s="41">
        <f t="shared" si="2"/>
        <v>1140705</v>
      </c>
      <c r="J48" s="41">
        <f t="shared" si="2"/>
        <v>2156594</v>
      </c>
      <c r="K48" s="41">
        <f t="shared" si="2"/>
        <v>620781</v>
      </c>
      <c r="L48" s="41">
        <f t="shared" si="2"/>
        <v>541389</v>
      </c>
      <c r="M48" s="41">
        <f t="shared" si="2"/>
        <v>588156</v>
      </c>
      <c r="N48" s="41">
        <f t="shared" si="2"/>
        <v>1750326</v>
      </c>
      <c r="O48" s="41">
        <f t="shared" si="2"/>
        <v>588156</v>
      </c>
      <c r="P48" s="41">
        <f t="shared" si="2"/>
        <v>644854</v>
      </c>
      <c r="Q48" s="41">
        <f t="shared" si="2"/>
        <v>385236</v>
      </c>
      <c r="R48" s="41">
        <f t="shared" si="2"/>
        <v>1618246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5525166</v>
      </c>
      <c r="X48" s="41">
        <f t="shared" si="2"/>
        <v>5031068</v>
      </c>
      <c r="Y48" s="41">
        <f t="shared" si="2"/>
        <v>494098</v>
      </c>
      <c r="Z48" s="42">
        <f>+IF(X48&lt;&gt;0,+(Y48/X48)*100,0)</f>
        <v>9.820936628167221</v>
      </c>
      <c r="AA48" s="39">
        <f>+AA32-AA47</f>
        <v>5854058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8907222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10774584</v>
      </c>
      <c r="D51" s="48">
        <f t="shared" si="3"/>
        <v>0</v>
      </c>
      <c r="E51" s="49">
        <f t="shared" si="3"/>
        <v>3986075</v>
      </c>
      <c r="F51" s="50">
        <f t="shared" si="3"/>
        <v>5854058</v>
      </c>
      <c r="G51" s="50">
        <f t="shared" si="3"/>
        <v>0</v>
      </c>
      <c r="H51" s="50">
        <f t="shared" si="3"/>
        <v>1015889</v>
      </c>
      <c r="I51" s="50">
        <f t="shared" si="3"/>
        <v>1140705</v>
      </c>
      <c r="J51" s="50">
        <f t="shared" si="3"/>
        <v>2156594</v>
      </c>
      <c r="K51" s="50">
        <f t="shared" si="3"/>
        <v>620781</v>
      </c>
      <c r="L51" s="50">
        <f t="shared" si="3"/>
        <v>541389</v>
      </c>
      <c r="M51" s="50">
        <f t="shared" si="3"/>
        <v>588156</v>
      </c>
      <c r="N51" s="50">
        <f t="shared" si="3"/>
        <v>1750326</v>
      </c>
      <c r="O51" s="50">
        <f t="shared" si="3"/>
        <v>588156</v>
      </c>
      <c r="P51" s="50">
        <f t="shared" si="3"/>
        <v>644854</v>
      </c>
      <c r="Q51" s="50">
        <f t="shared" si="3"/>
        <v>385236</v>
      </c>
      <c r="R51" s="50">
        <f t="shared" si="3"/>
        <v>1618246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5525166</v>
      </c>
      <c r="X51" s="50">
        <f t="shared" si="3"/>
        <v>5031068</v>
      </c>
      <c r="Y51" s="50">
        <f t="shared" si="3"/>
        <v>494098</v>
      </c>
      <c r="Z51" s="51">
        <f>+IF(X51&lt;&gt;0,+(Y51/X51)*100,0)</f>
        <v>9.820936628167221</v>
      </c>
      <c r="AA51" s="48">
        <f>SUM(AA48:AA50)</f>
        <v>5854058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10774584</v>
      </c>
      <c r="D53" s="54">
        <f>+D51-D52</f>
        <v>0</v>
      </c>
      <c r="E53" s="55">
        <f t="shared" si="4"/>
        <v>3986075</v>
      </c>
      <c r="F53" s="56">
        <f t="shared" si="4"/>
        <v>5854058</v>
      </c>
      <c r="G53" s="56">
        <f t="shared" si="4"/>
        <v>0</v>
      </c>
      <c r="H53" s="56">
        <f t="shared" si="4"/>
        <v>1015889</v>
      </c>
      <c r="I53" s="56">
        <f t="shared" si="4"/>
        <v>1140705</v>
      </c>
      <c r="J53" s="56">
        <f t="shared" si="4"/>
        <v>2156594</v>
      </c>
      <c r="K53" s="56">
        <f t="shared" si="4"/>
        <v>620781</v>
      </c>
      <c r="L53" s="56">
        <f t="shared" si="4"/>
        <v>541389</v>
      </c>
      <c r="M53" s="56">
        <f t="shared" si="4"/>
        <v>588156</v>
      </c>
      <c r="N53" s="56">
        <f t="shared" si="4"/>
        <v>1750326</v>
      </c>
      <c r="O53" s="56">
        <f t="shared" si="4"/>
        <v>588156</v>
      </c>
      <c r="P53" s="56">
        <f t="shared" si="4"/>
        <v>644854</v>
      </c>
      <c r="Q53" s="56">
        <f t="shared" si="4"/>
        <v>385236</v>
      </c>
      <c r="R53" s="56">
        <f t="shared" si="4"/>
        <v>1618246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5525166</v>
      </c>
      <c r="X53" s="56">
        <f t="shared" si="4"/>
        <v>5031068</v>
      </c>
      <c r="Y53" s="56">
        <f t="shared" si="4"/>
        <v>494098</v>
      </c>
      <c r="Z53" s="57">
        <f>+IF(X53&lt;&gt;0,+(Y53/X53)*100,0)</f>
        <v>9.820936628167221</v>
      </c>
      <c r="AA53" s="54">
        <f>+AA51-AA52</f>
        <v>5854058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10774584</v>
      </c>
      <c r="D56" s="48">
        <f>SUM(D53:D55)</f>
        <v>0</v>
      </c>
      <c r="E56" s="49">
        <f t="shared" si="5"/>
        <v>3986075</v>
      </c>
      <c r="F56" s="50">
        <f t="shared" si="5"/>
        <v>5854058</v>
      </c>
      <c r="G56" s="50">
        <f t="shared" si="5"/>
        <v>0</v>
      </c>
      <c r="H56" s="50">
        <f t="shared" si="5"/>
        <v>1015889</v>
      </c>
      <c r="I56" s="50">
        <f t="shared" si="5"/>
        <v>1140705</v>
      </c>
      <c r="J56" s="50">
        <f t="shared" si="5"/>
        <v>2156594</v>
      </c>
      <c r="K56" s="50">
        <f t="shared" si="5"/>
        <v>620781</v>
      </c>
      <c r="L56" s="50">
        <f t="shared" si="5"/>
        <v>541389</v>
      </c>
      <c r="M56" s="50">
        <f t="shared" si="5"/>
        <v>588156</v>
      </c>
      <c r="N56" s="50">
        <f t="shared" si="5"/>
        <v>1750326</v>
      </c>
      <c r="O56" s="50">
        <f t="shared" si="5"/>
        <v>588156</v>
      </c>
      <c r="P56" s="50">
        <f t="shared" si="5"/>
        <v>644854</v>
      </c>
      <c r="Q56" s="50">
        <f t="shared" si="5"/>
        <v>385236</v>
      </c>
      <c r="R56" s="50">
        <f t="shared" si="5"/>
        <v>1618246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5525166</v>
      </c>
      <c r="X56" s="50">
        <f t="shared" si="5"/>
        <v>5031068</v>
      </c>
      <c r="Y56" s="50">
        <f t="shared" si="5"/>
        <v>494098</v>
      </c>
      <c r="Z56" s="51">
        <f>+IF(X56&lt;&gt;0,+(Y56/X56)*100,0)</f>
        <v>9.820936628167221</v>
      </c>
      <c r="AA56" s="48">
        <f>SUM(AA53:AA55)</f>
        <v>5854058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10774584</v>
      </c>
      <c r="D59" s="65">
        <f>SUM(D56:D58)</f>
        <v>0</v>
      </c>
      <c r="E59" s="66">
        <f t="shared" si="6"/>
        <v>3986075</v>
      </c>
      <c r="F59" s="67">
        <f t="shared" si="6"/>
        <v>5854058</v>
      </c>
      <c r="G59" s="67">
        <f t="shared" si="6"/>
        <v>0</v>
      </c>
      <c r="H59" s="67">
        <f t="shared" si="6"/>
        <v>1015889</v>
      </c>
      <c r="I59" s="67">
        <f t="shared" si="6"/>
        <v>1140705</v>
      </c>
      <c r="J59" s="67">
        <f t="shared" si="6"/>
        <v>2156594</v>
      </c>
      <c r="K59" s="67">
        <f t="shared" si="6"/>
        <v>620781</v>
      </c>
      <c r="L59" s="67">
        <f t="shared" si="6"/>
        <v>541389</v>
      </c>
      <c r="M59" s="67">
        <f t="shared" si="6"/>
        <v>588156</v>
      </c>
      <c r="N59" s="67">
        <f t="shared" si="6"/>
        <v>1750326</v>
      </c>
      <c r="O59" s="67">
        <f t="shared" si="6"/>
        <v>588156</v>
      </c>
      <c r="P59" s="67">
        <f t="shared" si="6"/>
        <v>644854</v>
      </c>
      <c r="Q59" s="67">
        <f t="shared" si="6"/>
        <v>385236</v>
      </c>
      <c r="R59" s="67">
        <f t="shared" si="6"/>
        <v>1618246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5525166</v>
      </c>
      <c r="X59" s="67">
        <f t="shared" si="6"/>
        <v>5031068</v>
      </c>
      <c r="Y59" s="67">
        <f t="shared" si="6"/>
        <v>494098</v>
      </c>
      <c r="Z59" s="68">
        <f>+IF(X59&lt;&gt;0,+(Y59/X59)*100,0)</f>
        <v>9.820936628167221</v>
      </c>
      <c r="AA59" s="65">
        <f>SUM(AA56:AA58)</f>
        <v>5854058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45863816</v>
      </c>
      <c r="D9" s="20"/>
      <c r="E9" s="21">
        <v>49375173</v>
      </c>
      <c r="F9" s="22">
        <v>49375173</v>
      </c>
      <c r="G9" s="22">
        <v>4095997</v>
      </c>
      <c r="H9" s="22">
        <v>4132686</v>
      </c>
      <c r="I9" s="22">
        <v>4111594</v>
      </c>
      <c r="J9" s="22">
        <v>12340277</v>
      </c>
      <c r="K9" s="22">
        <v>4145552</v>
      </c>
      <c r="L9" s="22">
        <v>4069928</v>
      </c>
      <c r="M9" s="22">
        <v>4155790</v>
      </c>
      <c r="N9" s="22">
        <v>12371270</v>
      </c>
      <c r="O9" s="22"/>
      <c r="P9" s="22">
        <v>3853779</v>
      </c>
      <c r="Q9" s="22">
        <v>3852448</v>
      </c>
      <c r="R9" s="22">
        <v>7706227</v>
      </c>
      <c r="S9" s="22"/>
      <c r="T9" s="22"/>
      <c r="U9" s="22"/>
      <c r="V9" s="22"/>
      <c r="W9" s="22">
        <v>32417774</v>
      </c>
      <c r="X9" s="22">
        <v>37031382</v>
      </c>
      <c r="Y9" s="22">
        <v>-4613608</v>
      </c>
      <c r="Z9" s="23">
        <v>-12.458643860496483</v>
      </c>
      <c r="AA9" s="20">
        <v>49375173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2047999</v>
      </c>
      <c r="F13" s="22">
        <v>2047999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1536003</v>
      </c>
      <c r="Y13" s="22">
        <v>-1536003</v>
      </c>
      <c r="Z13" s="23">
        <v>-100</v>
      </c>
      <c r="AA13" s="20">
        <v>2047999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45863816</v>
      </c>
      <c r="D32" s="29">
        <f t="shared" ref="D32:Y32" si="0">SUM(D6:D31)</f>
        <v>0</v>
      </c>
      <c r="E32" s="30">
        <f t="shared" si="0"/>
        <v>51423172</v>
      </c>
      <c r="F32" s="31">
        <f t="shared" si="0"/>
        <v>51423172</v>
      </c>
      <c r="G32" s="31">
        <f t="shared" si="0"/>
        <v>4095997</v>
      </c>
      <c r="H32" s="31">
        <f t="shared" si="0"/>
        <v>4132686</v>
      </c>
      <c r="I32" s="31">
        <f t="shared" si="0"/>
        <v>4111594</v>
      </c>
      <c r="J32" s="31">
        <f t="shared" si="0"/>
        <v>12340277</v>
      </c>
      <c r="K32" s="31">
        <f t="shared" si="0"/>
        <v>4145552</v>
      </c>
      <c r="L32" s="31">
        <f t="shared" si="0"/>
        <v>4069928</v>
      </c>
      <c r="M32" s="31">
        <f t="shared" si="0"/>
        <v>4155790</v>
      </c>
      <c r="N32" s="31">
        <f t="shared" si="0"/>
        <v>12371270</v>
      </c>
      <c r="O32" s="31">
        <f t="shared" si="0"/>
        <v>0</v>
      </c>
      <c r="P32" s="31">
        <f t="shared" si="0"/>
        <v>3853779</v>
      </c>
      <c r="Q32" s="31">
        <f t="shared" si="0"/>
        <v>3852448</v>
      </c>
      <c r="R32" s="31">
        <f t="shared" si="0"/>
        <v>7706227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32417774</v>
      </c>
      <c r="X32" s="31">
        <f t="shared" si="0"/>
        <v>38567385</v>
      </c>
      <c r="Y32" s="31">
        <f t="shared" si="0"/>
        <v>-6149611</v>
      </c>
      <c r="Z32" s="32">
        <f>+IF(X32&lt;&gt;0,+(Y32/X32)*100,0)</f>
        <v>-15.945107504696002</v>
      </c>
      <c r="AA32" s="29">
        <f>SUM(AA6:AA31)</f>
        <v>51423172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30138039</v>
      </c>
      <c r="D34" s="20"/>
      <c r="E34" s="21">
        <v>30221995</v>
      </c>
      <c r="F34" s="22">
        <v>30221995</v>
      </c>
      <c r="G34" s="22">
        <v>2884547</v>
      </c>
      <c r="H34" s="22">
        <v>3004944</v>
      </c>
      <c r="I34" s="22">
        <v>2918722</v>
      </c>
      <c r="J34" s="22">
        <v>8808213</v>
      </c>
      <c r="K34" s="22">
        <v>3225846</v>
      </c>
      <c r="L34" s="22">
        <v>2944522</v>
      </c>
      <c r="M34" s="22">
        <v>2931407</v>
      </c>
      <c r="N34" s="22">
        <v>9101775</v>
      </c>
      <c r="O34" s="22"/>
      <c r="P34" s="22">
        <v>3104261</v>
      </c>
      <c r="Q34" s="22">
        <v>2850370</v>
      </c>
      <c r="R34" s="22">
        <v>5954631</v>
      </c>
      <c r="S34" s="22"/>
      <c r="T34" s="22"/>
      <c r="U34" s="22"/>
      <c r="V34" s="22"/>
      <c r="W34" s="22">
        <v>23864619</v>
      </c>
      <c r="X34" s="22">
        <v>22666518</v>
      </c>
      <c r="Y34" s="22">
        <v>1198101</v>
      </c>
      <c r="Z34" s="23">
        <v>5.2857743743436911</v>
      </c>
      <c r="AA34" s="20">
        <v>30221995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4095762</v>
      </c>
      <c r="D37" s="20"/>
      <c r="E37" s="21">
        <v>4914689</v>
      </c>
      <c r="F37" s="22">
        <v>5254689</v>
      </c>
      <c r="G37" s="22">
        <v>158110</v>
      </c>
      <c r="H37" s="22">
        <v>387134</v>
      </c>
      <c r="I37" s="22">
        <v>263268</v>
      </c>
      <c r="J37" s="22">
        <v>808512</v>
      </c>
      <c r="K37" s="22">
        <v>344305</v>
      </c>
      <c r="L37" s="22">
        <v>165924</v>
      </c>
      <c r="M37" s="22">
        <v>48765</v>
      </c>
      <c r="N37" s="22">
        <v>558994</v>
      </c>
      <c r="O37" s="22"/>
      <c r="P37" s="22">
        <v>220362</v>
      </c>
      <c r="Q37" s="22">
        <v>892183</v>
      </c>
      <c r="R37" s="22">
        <v>1112545</v>
      </c>
      <c r="S37" s="22"/>
      <c r="T37" s="22"/>
      <c r="U37" s="22"/>
      <c r="V37" s="22"/>
      <c r="W37" s="22">
        <v>2480051</v>
      </c>
      <c r="X37" s="22">
        <v>3822031</v>
      </c>
      <c r="Y37" s="22">
        <v>-1341980</v>
      </c>
      <c r="Z37" s="23">
        <v>-35.111698466077328</v>
      </c>
      <c r="AA37" s="20">
        <v>5254689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936360</v>
      </c>
      <c r="F39" s="22">
        <v>936360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702270</v>
      </c>
      <c r="Y39" s="22">
        <v>-702270</v>
      </c>
      <c r="Z39" s="23">
        <v>-100</v>
      </c>
      <c r="AA39" s="20">
        <v>936360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1204254</v>
      </c>
      <c r="D41" s="20"/>
      <c r="E41" s="21">
        <v>2000004</v>
      </c>
      <c r="F41" s="22">
        <v>2700004</v>
      </c>
      <c r="G41" s="22"/>
      <c r="H41" s="22">
        <v>184750</v>
      </c>
      <c r="I41" s="22">
        <v>198776</v>
      </c>
      <c r="J41" s="22">
        <v>383526</v>
      </c>
      <c r="K41" s="22"/>
      <c r="L41" s="22"/>
      <c r="M41" s="22"/>
      <c r="N41" s="22"/>
      <c r="O41" s="22"/>
      <c r="P41" s="22">
        <v>191879</v>
      </c>
      <c r="Q41" s="22">
        <v>50000</v>
      </c>
      <c r="R41" s="22">
        <v>241879</v>
      </c>
      <c r="S41" s="22"/>
      <c r="T41" s="22"/>
      <c r="U41" s="22"/>
      <c r="V41" s="22"/>
      <c r="W41" s="22">
        <v>625405</v>
      </c>
      <c r="X41" s="22">
        <v>1780003</v>
      </c>
      <c r="Y41" s="22">
        <v>-1154598</v>
      </c>
      <c r="Z41" s="23">
        <v>-64.864946856831139</v>
      </c>
      <c r="AA41" s="20">
        <v>2700004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1531806</v>
      </c>
      <c r="D44" s="20"/>
      <c r="E44" s="21">
        <v>3481161</v>
      </c>
      <c r="F44" s="22">
        <v>6411161</v>
      </c>
      <c r="G44" s="22">
        <v>22539</v>
      </c>
      <c r="H44" s="22">
        <v>214442</v>
      </c>
      <c r="I44" s="22">
        <v>192492</v>
      </c>
      <c r="J44" s="22">
        <v>429473</v>
      </c>
      <c r="K44" s="22">
        <v>543642</v>
      </c>
      <c r="L44" s="22">
        <v>116700</v>
      </c>
      <c r="M44" s="22">
        <v>387123</v>
      </c>
      <c r="N44" s="22">
        <v>1047465</v>
      </c>
      <c r="O44" s="22"/>
      <c r="P44" s="22">
        <v>81616</v>
      </c>
      <c r="Q44" s="22">
        <v>66162</v>
      </c>
      <c r="R44" s="22">
        <v>147778</v>
      </c>
      <c r="S44" s="22"/>
      <c r="T44" s="22"/>
      <c r="U44" s="22"/>
      <c r="V44" s="22"/>
      <c r="W44" s="22">
        <v>1624716</v>
      </c>
      <c r="X44" s="22">
        <v>4382882</v>
      </c>
      <c r="Y44" s="22">
        <v>-2758166</v>
      </c>
      <c r="Z44" s="23">
        <v>-62.93041884312651</v>
      </c>
      <c r="AA44" s="20">
        <v>6411161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36969861</v>
      </c>
      <c r="D47" s="29">
        <f t="shared" ref="D47:Y47" si="1">SUM(D34:D46)</f>
        <v>0</v>
      </c>
      <c r="E47" s="30">
        <f t="shared" si="1"/>
        <v>41554209</v>
      </c>
      <c r="F47" s="31">
        <f t="shared" si="1"/>
        <v>45524209</v>
      </c>
      <c r="G47" s="31">
        <f t="shared" si="1"/>
        <v>3065196</v>
      </c>
      <c r="H47" s="31">
        <f t="shared" si="1"/>
        <v>3791270</v>
      </c>
      <c r="I47" s="31">
        <f t="shared" si="1"/>
        <v>3573258</v>
      </c>
      <c r="J47" s="31">
        <f t="shared" si="1"/>
        <v>10429724</v>
      </c>
      <c r="K47" s="31">
        <f t="shared" si="1"/>
        <v>4113793</v>
      </c>
      <c r="L47" s="31">
        <f t="shared" si="1"/>
        <v>3227146</v>
      </c>
      <c r="M47" s="31">
        <f t="shared" si="1"/>
        <v>3367295</v>
      </c>
      <c r="N47" s="31">
        <f t="shared" si="1"/>
        <v>10708234</v>
      </c>
      <c r="O47" s="31">
        <f t="shared" si="1"/>
        <v>0</v>
      </c>
      <c r="P47" s="31">
        <f t="shared" si="1"/>
        <v>3598118</v>
      </c>
      <c r="Q47" s="31">
        <f t="shared" si="1"/>
        <v>3858715</v>
      </c>
      <c r="R47" s="31">
        <f t="shared" si="1"/>
        <v>7456833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28594791</v>
      </c>
      <c r="X47" s="31">
        <f t="shared" si="1"/>
        <v>33353704</v>
      </c>
      <c r="Y47" s="31">
        <f t="shared" si="1"/>
        <v>-4758913</v>
      </c>
      <c r="Z47" s="32">
        <f>+IF(X47&lt;&gt;0,+(Y47/X47)*100,0)</f>
        <v>-14.268019527906105</v>
      </c>
      <c r="AA47" s="29">
        <f>SUM(AA34:AA46)</f>
        <v>45524209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8893955</v>
      </c>
      <c r="D48" s="39">
        <f t="shared" si="2"/>
        <v>0</v>
      </c>
      <c r="E48" s="40">
        <f t="shared" si="2"/>
        <v>9868963</v>
      </c>
      <c r="F48" s="41">
        <f t="shared" si="2"/>
        <v>5898963</v>
      </c>
      <c r="G48" s="41">
        <f t="shared" si="2"/>
        <v>1030801</v>
      </c>
      <c r="H48" s="41">
        <f t="shared" si="2"/>
        <v>341416</v>
      </c>
      <c r="I48" s="41">
        <f t="shared" si="2"/>
        <v>538336</v>
      </c>
      <c r="J48" s="41">
        <f t="shared" si="2"/>
        <v>1910553</v>
      </c>
      <c r="K48" s="41">
        <f t="shared" si="2"/>
        <v>31759</v>
      </c>
      <c r="L48" s="41">
        <f t="shared" si="2"/>
        <v>842782</v>
      </c>
      <c r="M48" s="41">
        <f t="shared" si="2"/>
        <v>788495</v>
      </c>
      <c r="N48" s="41">
        <f t="shared" si="2"/>
        <v>1663036</v>
      </c>
      <c r="O48" s="41">
        <f t="shared" si="2"/>
        <v>0</v>
      </c>
      <c r="P48" s="41">
        <f t="shared" si="2"/>
        <v>255661</v>
      </c>
      <c r="Q48" s="41">
        <f t="shared" si="2"/>
        <v>-6267</v>
      </c>
      <c r="R48" s="41">
        <f t="shared" si="2"/>
        <v>249394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3822983</v>
      </c>
      <c r="X48" s="41">
        <f t="shared" si="2"/>
        <v>5213681</v>
      </c>
      <c r="Y48" s="41">
        <f t="shared" si="2"/>
        <v>-1390698</v>
      </c>
      <c r="Z48" s="42">
        <f>+IF(X48&lt;&gt;0,+(Y48/X48)*100,0)</f>
        <v>-26.674014002774619</v>
      </c>
      <c r="AA48" s="39">
        <f>+AA32-AA47</f>
        <v>5898963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2250000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11143955</v>
      </c>
      <c r="D51" s="48">
        <f t="shared" si="3"/>
        <v>0</v>
      </c>
      <c r="E51" s="49">
        <f t="shared" si="3"/>
        <v>9868963</v>
      </c>
      <c r="F51" s="50">
        <f t="shared" si="3"/>
        <v>5898963</v>
      </c>
      <c r="G51" s="50">
        <f t="shared" si="3"/>
        <v>1030801</v>
      </c>
      <c r="H51" s="50">
        <f t="shared" si="3"/>
        <v>341416</v>
      </c>
      <c r="I51" s="50">
        <f t="shared" si="3"/>
        <v>538336</v>
      </c>
      <c r="J51" s="50">
        <f t="shared" si="3"/>
        <v>1910553</v>
      </c>
      <c r="K51" s="50">
        <f t="shared" si="3"/>
        <v>31759</v>
      </c>
      <c r="L51" s="50">
        <f t="shared" si="3"/>
        <v>842782</v>
      </c>
      <c r="M51" s="50">
        <f t="shared" si="3"/>
        <v>788495</v>
      </c>
      <c r="N51" s="50">
        <f t="shared" si="3"/>
        <v>1663036</v>
      </c>
      <c r="O51" s="50">
        <f t="shared" si="3"/>
        <v>0</v>
      </c>
      <c r="P51" s="50">
        <f t="shared" si="3"/>
        <v>255661</v>
      </c>
      <c r="Q51" s="50">
        <f t="shared" si="3"/>
        <v>-6267</v>
      </c>
      <c r="R51" s="50">
        <f t="shared" si="3"/>
        <v>249394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3822983</v>
      </c>
      <c r="X51" s="50">
        <f t="shared" si="3"/>
        <v>5213681</v>
      </c>
      <c r="Y51" s="50">
        <f t="shared" si="3"/>
        <v>-1390698</v>
      </c>
      <c r="Z51" s="51">
        <f>+IF(X51&lt;&gt;0,+(Y51/X51)*100,0)</f>
        <v>-26.674014002774619</v>
      </c>
      <c r="AA51" s="48">
        <f>SUM(AA48:AA50)</f>
        <v>5898963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11143955</v>
      </c>
      <c r="D53" s="54">
        <f>+D51-D52</f>
        <v>0</v>
      </c>
      <c r="E53" s="55">
        <f t="shared" si="4"/>
        <v>9868963</v>
      </c>
      <c r="F53" s="56">
        <f t="shared" si="4"/>
        <v>5898963</v>
      </c>
      <c r="G53" s="56">
        <f t="shared" si="4"/>
        <v>1030801</v>
      </c>
      <c r="H53" s="56">
        <f t="shared" si="4"/>
        <v>341416</v>
      </c>
      <c r="I53" s="56">
        <f t="shared" si="4"/>
        <v>538336</v>
      </c>
      <c r="J53" s="56">
        <f t="shared" si="4"/>
        <v>1910553</v>
      </c>
      <c r="K53" s="56">
        <f t="shared" si="4"/>
        <v>31759</v>
      </c>
      <c r="L53" s="56">
        <f t="shared" si="4"/>
        <v>842782</v>
      </c>
      <c r="M53" s="56">
        <f t="shared" si="4"/>
        <v>788495</v>
      </c>
      <c r="N53" s="56">
        <f t="shared" si="4"/>
        <v>1663036</v>
      </c>
      <c r="O53" s="56">
        <f t="shared" si="4"/>
        <v>0</v>
      </c>
      <c r="P53" s="56">
        <f t="shared" si="4"/>
        <v>255661</v>
      </c>
      <c r="Q53" s="56">
        <f t="shared" si="4"/>
        <v>-6267</v>
      </c>
      <c r="R53" s="56">
        <f t="shared" si="4"/>
        <v>249394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3822983</v>
      </c>
      <c r="X53" s="56">
        <f t="shared" si="4"/>
        <v>5213681</v>
      </c>
      <c r="Y53" s="56">
        <f t="shared" si="4"/>
        <v>-1390698</v>
      </c>
      <c r="Z53" s="57">
        <f>+IF(X53&lt;&gt;0,+(Y53/X53)*100,0)</f>
        <v>-26.674014002774619</v>
      </c>
      <c r="AA53" s="54">
        <f>+AA51-AA52</f>
        <v>5898963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11143955</v>
      </c>
      <c r="D56" s="48">
        <f>SUM(D53:D55)</f>
        <v>0</v>
      </c>
      <c r="E56" s="49">
        <f t="shared" si="5"/>
        <v>9868963</v>
      </c>
      <c r="F56" s="50">
        <f t="shared" si="5"/>
        <v>5898963</v>
      </c>
      <c r="G56" s="50">
        <f t="shared" si="5"/>
        <v>1030801</v>
      </c>
      <c r="H56" s="50">
        <f t="shared" si="5"/>
        <v>341416</v>
      </c>
      <c r="I56" s="50">
        <f t="shared" si="5"/>
        <v>538336</v>
      </c>
      <c r="J56" s="50">
        <f t="shared" si="5"/>
        <v>1910553</v>
      </c>
      <c r="K56" s="50">
        <f t="shared" si="5"/>
        <v>31759</v>
      </c>
      <c r="L56" s="50">
        <f t="shared" si="5"/>
        <v>842782</v>
      </c>
      <c r="M56" s="50">
        <f t="shared" si="5"/>
        <v>788495</v>
      </c>
      <c r="N56" s="50">
        <f t="shared" si="5"/>
        <v>1663036</v>
      </c>
      <c r="O56" s="50">
        <f t="shared" si="5"/>
        <v>0</v>
      </c>
      <c r="P56" s="50">
        <f t="shared" si="5"/>
        <v>255661</v>
      </c>
      <c r="Q56" s="50">
        <f t="shared" si="5"/>
        <v>-6267</v>
      </c>
      <c r="R56" s="50">
        <f t="shared" si="5"/>
        <v>249394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3822983</v>
      </c>
      <c r="X56" s="50">
        <f t="shared" si="5"/>
        <v>5213681</v>
      </c>
      <c r="Y56" s="50">
        <f t="shared" si="5"/>
        <v>-1390698</v>
      </c>
      <c r="Z56" s="51">
        <f>+IF(X56&lt;&gt;0,+(Y56/X56)*100,0)</f>
        <v>-26.674014002774619</v>
      </c>
      <c r="AA56" s="48">
        <f>SUM(AA53:AA55)</f>
        <v>5898963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11143955</v>
      </c>
      <c r="D59" s="65">
        <f>SUM(D56:D58)</f>
        <v>0</v>
      </c>
      <c r="E59" s="66">
        <f t="shared" si="6"/>
        <v>9868963</v>
      </c>
      <c r="F59" s="67">
        <f t="shared" si="6"/>
        <v>5898963</v>
      </c>
      <c r="G59" s="67">
        <f t="shared" si="6"/>
        <v>1030801</v>
      </c>
      <c r="H59" s="67">
        <f t="shared" si="6"/>
        <v>341416</v>
      </c>
      <c r="I59" s="67">
        <f t="shared" si="6"/>
        <v>538336</v>
      </c>
      <c r="J59" s="67">
        <f t="shared" si="6"/>
        <v>1910553</v>
      </c>
      <c r="K59" s="67">
        <f t="shared" si="6"/>
        <v>31759</v>
      </c>
      <c r="L59" s="67">
        <f t="shared" si="6"/>
        <v>842782</v>
      </c>
      <c r="M59" s="67">
        <f t="shared" si="6"/>
        <v>788495</v>
      </c>
      <c r="N59" s="67">
        <f t="shared" si="6"/>
        <v>1663036</v>
      </c>
      <c r="O59" s="67">
        <f t="shared" si="6"/>
        <v>0</v>
      </c>
      <c r="P59" s="67">
        <f t="shared" si="6"/>
        <v>255661</v>
      </c>
      <c r="Q59" s="67">
        <f t="shared" si="6"/>
        <v>-6267</v>
      </c>
      <c r="R59" s="67">
        <f t="shared" si="6"/>
        <v>249394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3822983</v>
      </c>
      <c r="X59" s="67">
        <f t="shared" si="6"/>
        <v>5213681</v>
      </c>
      <c r="Y59" s="67">
        <f t="shared" si="6"/>
        <v>-1390698</v>
      </c>
      <c r="Z59" s="68">
        <f>+IF(X59&lt;&gt;0,+(Y59/X59)*100,0)</f>
        <v>-26.674014002774619</v>
      </c>
      <c r="AA59" s="65">
        <f>SUM(AA56:AA58)</f>
        <v>5898963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24206000</v>
      </c>
      <c r="F9" s="22">
        <v>24206000</v>
      </c>
      <c r="G9" s="22"/>
      <c r="H9" s="22"/>
      <c r="I9" s="22"/>
      <c r="J9" s="22"/>
      <c r="K9" s="22"/>
      <c r="L9" s="22">
        <v>1593270</v>
      </c>
      <c r="M9" s="22">
        <v>1593270</v>
      </c>
      <c r="N9" s="22">
        <v>3186540</v>
      </c>
      <c r="O9" s="22">
        <v>1593480</v>
      </c>
      <c r="P9" s="22"/>
      <c r="Q9" s="22">
        <v>-9022758</v>
      </c>
      <c r="R9" s="22">
        <v>-7429278</v>
      </c>
      <c r="S9" s="22"/>
      <c r="T9" s="22"/>
      <c r="U9" s="22"/>
      <c r="V9" s="22"/>
      <c r="W9" s="22">
        <v>-4242738</v>
      </c>
      <c r="X9" s="22">
        <v>18154503</v>
      </c>
      <c r="Y9" s="22">
        <v>-22397241</v>
      </c>
      <c r="Z9" s="23">
        <v>-123.37016882257808</v>
      </c>
      <c r="AA9" s="20">
        <v>24206000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24206000</v>
      </c>
      <c r="F32" s="31">
        <f t="shared" si="0"/>
        <v>24206000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1593270</v>
      </c>
      <c r="M32" s="31">
        <f t="shared" si="0"/>
        <v>1593270</v>
      </c>
      <c r="N32" s="31">
        <f t="shared" si="0"/>
        <v>3186540</v>
      </c>
      <c r="O32" s="31">
        <f t="shared" si="0"/>
        <v>1593480</v>
      </c>
      <c r="P32" s="31">
        <f t="shared" si="0"/>
        <v>0</v>
      </c>
      <c r="Q32" s="31">
        <f t="shared" si="0"/>
        <v>-9022758</v>
      </c>
      <c r="R32" s="31">
        <f t="shared" si="0"/>
        <v>-7429278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-4242738</v>
      </c>
      <c r="X32" s="31">
        <f t="shared" si="0"/>
        <v>18154503</v>
      </c>
      <c r="Y32" s="31">
        <f t="shared" si="0"/>
        <v>-22397241</v>
      </c>
      <c r="Z32" s="32">
        <f>+IF(X32&lt;&gt;0,+(Y32/X32)*100,0)</f>
        <v>-123.37016882257808</v>
      </c>
      <c r="AA32" s="29">
        <f>SUM(AA6:AA31)</f>
        <v>24206000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2623418</v>
      </c>
      <c r="F34" s="22">
        <v>2623418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1967562</v>
      </c>
      <c r="Y34" s="22">
        <v>-1967562</v>
      </c>
      <c r="Z34" s="23">
        <v>-100</v>
      </c>
      <c r="AA34" s="20">
        <v>2623418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250000</v>
      </c>
      <c r="F41" s="22">
        <v>250000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187497</v>
      </c>
      <c r="Y41" s="22">
        <v>-187497</v>
      </c>
      <c r="Z41" s="23">
        <v>-100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2873418</v>
      </c>
      <c r="F47" s="31">
        <f t="shared" si="1"/>
        <v>2873418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2155059</v>
      </c>
      <c r="Y47" s="31">
        <f t="shared" si="1"/>
        <v>-2155059</v>
      </c>
      <c r="Z47" s="32">
        <f>+IF(X47&lt;&gt;0,+(Y47/X47)*100,0)</f>
        <v>-100</v>
      </c>
      <c r="AA47" s="29">
        <f>SUM(AA34:AA46)</f>
        <v>2873418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21332582</v>
      </c>
      <c r="F48" s="41">
        <f t="shared" si="2"/>
        <v>21332582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1593270</v>
      </c>
      <c r="M48" s="41">
        <f t="shared" si="2"/>
        <v>1593270</v>
      </c>
      <c r="N48" s="41">
        <f t="shared" si="2"/>
        <v>3186540</v>
      </c>
      <c r="O48" s="41">
        <f t="shared" si="2"/>
        <v>1593480</v>
      </c>
      <c r="P48" s="41">
        <f t="shared" si="2"/>
        <v>0</v>
      </c>
      <c r="Q48" s="41">
        <f t="shared" si="2"/>
        <v>-9022758</v>
      </c>
      <c r="R48" s="41">
        <f t="shared" si="2"/>
        <v>-7429278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-4242738</v>
      </c>
      <c r="X48" s="41">
        <f t="shared" si="2"/>
        <v>15999444</v>
      </c>
      <c r="Y48" s="41">
        <f t="shared" si="2"/>
        <v>-20242182</v>
      </c>
      <c r="Z48" s="42">
        <f>+IF(X48&lt;&gt;0,+(Y48/X48)*100,0)</f>
        <v>-126.51803400168156</v>
      </c>
      <c r="AA48" s="39">
        <f>+AA32-AA47</f>
        <v>21332582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21332582</v>
      </c>
      <c r="F51" s="50">
        <f t="shared" si="3"/>
        <v>21332582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1593270</v>
      </c>
      <c r="M51" s="50">
        <f t="shared" si="3"/>
        <v>1593270</v>
      </c>
      <c r="N51" s="50">
        <f t="shared" si="3"/>
        <v>3186540</v>
      </c>
      <c r="O51" s="50">
        <f t="shared" si="3"/>
        <v>1593480</v>
      </c>
      <c r="P51" s="50">
        <f t="shared" si="3"/>
        <v>0</v>
      </c>
      <c r="Q51" s="50">
        <f t="shared" si="3"/>
        <v>-9022758</v>
      </c>
      <c r="R51" s="50">
        <f t="shared" si="3"/>
        <v>-7429278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-4242738</v>
      </c>
      <c r="X51" s="50">
        <f t="shared" si="3"/>
        <v>15999444</v>
      </c>
      <c r="Y51" s="50">
        <f t="shared" si="3"/>
        <v>-20242182</v>
      </c>
      <c r="Z51" s="51">
        <f>+IF(X51&lt;&gt;0,+(Y51/X51)*100,0)</f>
        <v>-126.51803400168156</v>
      </c>
      <c r="AA51" s="48">
        <f>SUM(AA48:AA50)</f>
        <v>21332582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21332582</v>
      </c>
      <c r="F53" s="56">
        <f t="shared" si="4"/>
        <v>21332582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1593270</v>
      </c>
      <c r="M53" s="56">
        <f t="shared" si="4"/>
        <v>1593270</v>
      </c>
      <c r="N53" s="56">
        <f t="shared" si="4"/>
        <v>3186540</v>
      </c>
      <c r="O53" s="56">
        <f t="shared" si="4"/>
        <v>1593480</v>
      </c>
      <c r="P53" s="56">
        <f t="shared" si="4"/>
        <v>0</v>
      </c>
      <c r="Q53" s="56">
        <f t="shared" si="4"/>
        <v>-9022758</v>
      </c>
      <c r="R53" s="56">
        <f t="shared" si="4"/>
        <v>-7429278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-4242738</v>
      </c>
      <c r="X53" s="56">
        <f t="shared" si="4"/>
        <v>15999444</v>
      </c>
      <c r="Y53" s="56">
        <f t="shared" si="4"/>
        <v>-20242182</v>
      </c>
      <c r="Z53" s="57">
        <f>+IF(X53&lt;&gt;0,+(Y53/X53)*100,0)</f>
        <v>-126.51803400168156</v>
      </c>
      <c r="AA53" s="54">
        <f>+AA51-AA52</f>
        <v>21332582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21332582</v>
      </c>
      <c r="F56" s="50">
        <f t="shared" si="5"/>
        <v>21332582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1593270</v>
      </c>
      <c r="M56" s="50">
        <f t="shared" si="5"/>
        <v>1593270</v>
      </c>
      <c r="N56" s="50">
        <f t="shared" si="5"/>
        <v>3186540</v>
      </c>
      <c r="O56" s="50">
        <f t="shared" si="5"/>
        <v>1593480</v>
      </c>
      <c r="P56" s="50">
        <f t="shared" si="5"/>
        <v>0</v>
      </c>
      <c r="Q56" s="50">
        <f t="shared" si="5"/>
        <v>-9022758</v>
      </c>
      <c r="R56" s="50">
        <f t="shared" si="5"/>
        <v>-7429278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-4242738</v>
      </c>
      <c r="X56" s="50">
        <f t="shared" si="5"/>
        <v>15999444</v>
      </c>
      <c r="Y56" s="50">
        <f t="shared" si="5"/>
        <v>-20242182</v>
      </c>
      <c r="Z56" s="51">
        <f>+IF(X56&lt;&gt;0,+(Y56/X56)*100,0)</f>
        <v>-126.51803400168156</v>
      </c>
      <c r="AA56" s="48">
        <f>SUM(AA53:AA55)</f>
        <v>21332582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21332582</v>
      </c>
      <c r="F59" s="67">
        <f t="shared" si="6"/>
        <v>21332582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1593270</v>
      </c>
      <c r="M59" s="67">
        <f t="shared" si="6"/>
        <v>1593270</v>
      </c>
      <c r="N59" s="67">
        <f t="shared" si="6"/>
        <v>3186540</v>
      </c>
      <c r="O59" s="67">
        <f t="shared" si="6"/>
        <v>1593480</v>
      </c>
      <c r="P59" s="67">
        <f t="shared" si="6"/>
        <v>0</v>
      </c>
      <c r="Q59" s="67">
        <f t="shared" si="6"/>
        <v>-9022758</v>
      </c>
      <c r="R59" s="67">
        <f t="shared" si="6"/>
        <v>-7429278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-4242738</v>
      </c>
      <c r="X59" s="67">
        <f t="shared" si="6"/>
        <v>15999444</v>
      </c>
      <c r="Y59" s="67">
        <f t="shared" si="6"/>
        <v>-20242182</v>
      </c>
      <c r="Z59" s="68">
        <f>+IF(X59&lt;&gt;0,+(Y59/X59)*100,0)</f>
        <v>-126.51803400168156</v>
      </c>
      <c r="AA59" s="65">
        <f>SUM(AA56:AA58)</f>
        <v>21332582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12193355</v>
      </c>
      <c r="D9" s="20"/>
      <c r="E9" s="21">
        <v>15472404</v>
      </c>
      <c r="F9" s="22">
        <v>15502404</v>
      </c>
      <c r="G9" s="22">
        <v>1029756</v>
      </c>
      <c r="H9" s="22">
        <v>1055559</v>
      </c>
      <c r="I9" s="22">
        <v>1065369</v>
      </c>
      <c r="J9" s="22">
        <v>3150684</v>
      </c>
      <c r="K9" s="22">
        <v>1069705</v>
      </c>
      <c r="L9" s="22">
        <v>710753</v>
      </c>
      <c r="M9" s="22">
        <v>1061341</v>
      </c>
      <c r="N9" s="22">
        <v>2841799</v>
      </c>
      <c r="O9" s="22">
        <v>1312675</v>
      </c>
      <c r="P9" s="22">
        <v>1302067</v>
      </c>
      <c r="Q9" s="22">
        <v>1303037</v>
      </c>
      <c r="R9" s="22">
        <v>3917779</v>
      </c>
      <c r="S9" s="22"/>
      <c r="T9" s="22"/>
      <c r="U9" s="22"/>
      <c r="V9" s="22"/>
      <c r="W9" s="22">
        <v>9910262</v>
      </c>
      <c r="X9" s="22">
        <v>11626803</v>
      </c>
      <c r="Y9" s="22">
        <v>-1716541</v>
      </c>
      <c r="Z9" s="23">
        <v>-14.763654290865682</v>
      </c>
      <c r="AA9" s="20">
        <v>15502404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4347432</v>
      </c>
      <c r="D25" s="20"/>
      <c r="E25" s="21">
        <v>4975320</v>
      </c>
      <c r="F25" s="22">
        <v>4975320</v>
      </c>
      <c r="G25" s="22">
        <v>2073043</v>
      </c>
      <c r="H25" s="22"/>
      <c r="I25" s="22"/>
      <c r="J25" s="22">
        <v>2073043</v>
      </c>
      <c r="K25" s="22"/>
      <c r="L25" s="22"/>
      <c r="M25" s="22">
        <v>1658426</v>
      </c>
      <c r="N25" s="22">
        <v>1658426</v>
      </c>
      <c r="O25" s="22"/>
      <c r="P25" s="22"/>
      <c r="Q25" s="22">
        <v>1243852</v>
      </c>
      <c r="R25" s="22">
        <v>1243852</v>
      </c>
      <c r="S25" s="22"/>
      <c r="T25" s="22"/>
      <c r="U25" s="22"/>
      <c r="V25" s="22"/>
      <c r="W25" s="22">
        <v>4975321</v>
      </c>
      <c r="X25" s="22">
        <v>3731490</v>
      </c>
      <c r="Y25" s="22">
        <v>1243831</v>
      </c>
      <c r="Z25" s="23">
        <v>33.333360132279601</v>
      </c>
      <c r="AA25" s="20">
        <v>4975320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16543773</v>
      </c>
      <c r="D32" s="29">
        <f t="shared" ref="D32:Y32" si="0">SUM(D6:D31)</f>
        <v>0</v>
      </c>
      <c r="E32" s="30">
        <f t="shared" si="0"/>
        <v>20447724</v>
      </c>
      <c r="F32" s="31">
        <f t="shared" si="0"/>
        <v>20477724</v>
      </c>
      <c r="G32" s="31">
        <f t="shared" si="0"/>
        <v>3102799</v>
      </c>
      <c r="H32" s="31">
        <f t="shared" si="0"/>
        <v>1055559</v>
      </c>
      <c r="I32" s="31">
        <f t="shared" si="0"/>
        <v>1065369</v>
      </c>
      <c r="J32" s="31">
        <f t="shared" si="0"/>
        <v>5223727</v>
      </c>
      <c r="K32" s="31">
        <f t="shared" si="0"/>
        <v>1069705</v>
      </c>
      <c r="L32" s="31">
        <f t="shared" si="0"/>
        <v>710753</v>
      </c>
      <c r="M32" s="31">
        <f t="shared" si="0"/>
        <v>2719767</v>
      </c>
      <c r="N32" s="31">
        <f t="shared" si="0"/>
        <v>4500225</v>
      </c>
      <c r="O32" s="31">
        <f t="shared" si="0"/>
        <v>1312675</v>
      </c>
      <c r="P32" s="31">
        <f t="shared" si="0"/>
        <v>1302067</v>
      </c>
      <c r="Q32" s="31">
        <f t="shared" si="0"/>
        <v>2546889</v>
      </c>
      <c r="R32" s="31">
        <f t="shared" si="0"/>
        <v>5161631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14885583</v>
      </c>
      <c r="X32" s="31">
        <f t="shared" si="0"/>
        <v>15358293</v>
      </c>
      <c r="Y32" s="31">
        <f t="shared" si="0"/>
        <v>-472710</v>
      </c>
      <c r="Z32" s="32">
        <f>+IF(X32&lt;&gt;0,+(Y32/X32)*100,0)</f>
        <v>-3.0778811160849711</v>
      </c>
      <c r="AA32" s="29">
        <f>SUM(AA6:AA31)</f>
        <v>20477724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10570929</v>
      </c>
      <c r="D34" s="20"/>
      <c r="E34" s="21">
        <v>11201160</v>
      </c>
      <c r="F34" s="22">
        <v>11135664</v>
      </c>
      <c r="G34" s="22">
        <v>909101</v>
      </c>
      <c r="H34" s="22">
        <v>958820</v>
      </c>
      <c r="I34" s="22">
        <v>979126</v>
      </c>
      <c r="J34" s="22">
        <v>2847047</v>
      </c>
      <c r="K34" s="22">
        <v>943936</v>
      </c>
      <c r="L34" s="22">
        <v>952691</v>
      </c>
      <c r="M34" s="22">
        <v>936225</v>
      </c>
      <c r="N34" s="22">
        <v>2832852</v>
      </c>
      <c r="O34" s="22">
        <v>874687</v>
      </c>
      <c r="P34" s="22">
        <v>896980</v>
      </c>
      <c r="Q34" s="22">
        <v>648384</v>
      </c>
      <c r="R34" s="22">
        <v>2420051</v>
      </c>
      <c r="S34" s="22"/>
      <c r="T34" s="22"/>
      <c r="U34" s="22"/>
      <c r="V34" s="22"/>
      <c r="W34" s="22">
        <v>8099950</v>
      </c>
      <c r="X34" s="22">
        <v>8351748</v>
      </c>
      <c r="Y34" s="22">
        <v>-251798</v>
      </c>
      <c r="Z34" s="23">
        <v>-3.0149137641605086</v>
      </c>
      <c r="AA34" s="20">
        <v>11135664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8192</v>
      </c>
      <c r="D37" s="20"/>
      <c r="E37" s="21">
        <v>150012</v>
      </c>
      <c r="F37" s="22">
        <v>871668</v>
      </c>
      <c r="G37" s="22">
        <v>38700</v>
      </c>
      <c r="H37" s="22"/>
      <c r="I37" s="22">
        <v>205</v>
      </c>
      <c r="J37" s="22">
        <v>38905</v>
      </c>
      <c r="K37" s="22"/>
      <c r="L37" s="22">
        <v>3000</v>
      </c>
      <c r="M37" s="22"/>
      <c r="N37" s="22">
        <v>3000</v>
      </c>
      <c r="O37" s="22">
        <v>8817</v>
      </c>
      <c r="P37" s="22">
        <v>30936</v>
      </c>
      <c r="Q37" s="22">
        <v>22000</v>
      </c>
      <c r="R37" s="22">
        <v>61753</v>
      </c>
      <c r="S37" s="22"/>
      <c r="T37" s="22"/>
      <c r="U37" s="22"/>
      <c r="V37" s="22"/>
      <c r="W37" s="22">
        <v>103658</v>
      </c>
      <c r="X37" s="22">
        <v>653751</v>
      </c>
      <c r="Y37" s="22">
        <v>-550093</v>
      </c>
      <c r="Z37" s="23">
        <v>-84.144116031944876</v>
      </c>
      <c r="AA37" s="20">
        <v>871668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267</v>
      </c>
      <c r="Q39" s="22"/>
      <c r="R39" s="22">
        <v>267</v>
      </c>
      <c r="S39" s="22"/>
      <c r="T39" s="22"/>
      <c r="U39" s="22"/>
      <c r="V39" s="22"/>
      <c r="W39" s="22">
        <v>267</v>
      </c>
      <c r="X39" s="22"/>
      <c r="Y39" s="22">
        <v>267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623299</v>
      </c>
      <c r="D41" s="20"/>
      <c r="E41" s="21">
        <v>999996</v>
      </c>
      <c r="F41" s="22">
        <v>1128</v>
      </c>
      <c r="G41" s="22">
        <v>29750</v>
      </c>
      <c r="H41" s="22">
        <v>29500</v>
      </c>
      <c r="I41" s="22">
        <v>29990</v>
      </c>
      <c r="J41" s="22">
        <v>89240</v>
      </c>
      <c r="K41" s="22">
        <v>77800</v>
      </c>
      <c r="L41" s="22">
        <v>1123</v>
      </c>
      <c r="M41" s="22">
        <v>29500</v>
      </c>
      <c r="N41" s="22">
        <v>108423</v>
      </c>
      <c r="O41" s="22"/>
      <c r="P41" s="22"/>
      <c r="Q41" s="22">
        <v>2313</v>
      </c>
      <c r="R41" s="22">
        <v>2313</v>
      </c>
      <c r="S41" s="22"/>
      <c r="T41" s="22"/>
      <c r="U41" s="22"/>
      <c r="V41" s="22"/>
      <c r="W41" s="22">
        <v>199976</v>
      </c>
      <c r="X41" s="22">
        <v>846</v>
      </c>
      <c r="Y41" s="22">
        <v>199130</v>
      </c>
      <c r="Z41" s="23">
        <v>23537.825059101655</v>
      </c>
      <c r="AA41" s="20">
        <v>1128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>
        <v>-870</v>
      </c>
      <c r="M42" s="22"/>
      <c r="N42" s="22">
        <v>-870</v>
      </c>
      <c r="O42" s="22"/>
      <c r="P42" s="22"/>
      <c r="Q42" s="22"/>
      <c r="R42" s="22"/>
      <c r="S42" s="22"/>
      <c r="T42" s="22"/>
      <c r="U42" s="22"/>
      <c r="V42" s="22"/>
      <c r="W42" s="22">
        <v>-870</v>
      </c>
      <c r="X42" s="22"/>
      <c r="Y42" s="22">
        <v>-870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6318881</v>
      </c>
      <c r="D44" s="20"/>
      <c r="E44" s="21">
        <v>392976</v>
      </c>
      <c r="F44" s="22">
        <v>466788</v>
      </c>
      <c r="G44" s="22">
        <v>13435</v>
      </c>
      <c r="H44" s="22">
        <v>12922</v>
      </c>
      <c r="I44" s="22">
        <v>13754</v>
      </c>
      <c r="J44" s="22">
        <v>40111</v>
      </c>
      <c r="K44" s="22">
        <v>12671</v>
      </c>
      <c r="L44" s="22">
        <v>13480</v>
      </c>
      <c r="M44" s="22">
        <v>12415</v>
      </c>
      <c r="N44" s="22">
        <v>38566</v>
      </c>
      <c r="O44" s="22"/>
      <c r="P44" s="22">
        <v>29950</v>
      </c>
      <c r="Q44" s="22"/>
      <c r="R44" s="22">
        <v>29950</v>
      </c>
      <c r="S44" s="22"/>
      <c r="T44" s="22"/>
      <c r="U44" s="22"/>
      <c r="V44" s="22"/>
      <c r="W44" s="22">
        <v>108627</v>
      </c>
      <c r="X44" s="22">
        <v>350091</v>
      </c>
      <c r="Y44" s="22">
        <v>-241464</v>
      </c>
      <c r="Z44" s="23">
        <v>-68.971781622492429</v>
      </c>
      <c r="AA44" s="20">
        <v>466788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17521301</v>
      </c>
      <c r="D47" s="29">
        <f t="shared" ref="D47:Y47" si="1">SUM(D34:D46)</f>
        <v>0</v>
      </c>
      <c r="E47" s="30">
        <f t="shared" si="1"/>
        <v>12744144</v>
      </c>
      <c r="F47" s="31">
        <f t="shared" si="1"/>
        <v>12475248</v>
      </c>
      <c r="G47" s="31">
        <f t="shared" si="1"/>
        <v>990986</v>
      </c>
      <c r="H47" s="31">
        <f t="shared" si="1"/>
        <v>1001242</v>
      </c>
      <c r="I47" s="31">
        <f t="shared" si="1"/>
        <v>1023075</v>
      </c>
      <c r="J47" s="31">
        <f t="shared" si="1"/>
        <v>3015303</v>
      </c>
      <c r="K47" s="31">
        <f t="shared" si="1"/>
        <v>1034407</v>
      </c>
      <c r="L47" s="31">
        <f t="shared" si="1"/>
        <v>969424</v>
      </c>
      <c r="M47" s="31">
        <f t="shared" si="1"/>
        <v>978140</v>
      </c>
      <c r="N47" s="31">
        <f t="shared" si="1"/>
        <v>2981971</v>
      </c>
      <c r="O47" s="31">
        <f t="shared" si="1"/>
        <v>883504</v>
      </c>
      <c r="P47" s="31">
        <f t="shared" si="1"/>
        <v>958133</v>
      </c>
      <c r="Q47" s="31">
        <f t="shared" si="1"/>
        <v>672697</v>
      </c>
      <c r="R47" s="31">
        <f t="shared" si="1"/>
        <v>2514334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8511608</v>
      </c>
      <c r="X47" s="31">
        <f t="shared" si="1"/>
        <v>9356436</v>
      </c>
      <c r="Y47" s="31">
        <f t="shared" si="1"/>
        <v>-844828</v>
      </c>
      <c r="Z47" s="32">
        <f>+IF(X47&lt;&gt;0,+(Y47/X47)*100,0)</f>
        <v>-9.0293782803623088</v>
      </c>
      <c r="AA47" s="29">
        <f>SUM(AA34:AA46)</f>
        <v>12475248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-977528</v>
      </c>
      <c r="D48" s="39">
        <f t="shared" si="2"/>
        <v>0</v>
      </c>
      <c r="E48" s="40">
        <f t="shared" si="2"/>
        <v>7703580</v>
      </c>
      <c r="F48" s="41">
        <f t="shared" si="2"/>
        <v>8002476</v>
      </c>
      <c r="G48" s="41">
        <f t="shared" si="2"/>
        <v>2111813</v>
      </c>
      <c r="H48" s="41">
        <f t="shared" si="2"/>
        <v>54317</v>
      </c>
      <c r="I48" s="41">
        <f t="shared" si="2"/>
        <v>42294</v>
      </c>
      <c r="J48" s="41">
        <f t="shared" si="2"/>
        <v>2208424</v>
      </c>
      <c r="K48" s="41">
        <f t="shared" si="2"/>
        <v>35298</v>
      </c>
      <c r="L48" s="41">
        <f t="shared" si="2"/>
        <v>-258671</v>
      </c>
      <c r="M48" s="41">
        <f t="shared" si="2"/>
        <v>1741627</v>
      </c>
      <c r="N48" s="41">
        <f t="shared" si="2"/>
        <v>1518254</v>
      </c>
      <c r="O48" s="41">
        <f t="shared" si="2"/>
        <v>429171</v>
      </c>
      <c r="P48" s="41">
        <f t="shared" si="2"/>
        <v>343934</v>
      </c>
      <c r="Q48" s="41">
        <f t="shared" si="2"/>
        <v>1874192</v>
      </c>
      <c r="R48" s="41">
        <f t="shared" si="2"/>
        <v>2647297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6373975</v>
      </c>
      <c r="X48" s="41">
        <f t="shared" si="2"/>
        <v>6001857</v>
      </c>
      <c r="Y48" s="41">
        <f t="shared" si="2"/>
        <v>372118</v>
      </c>
      <c r="Z48" s="42">
        <f>+IF(X48&lt;&gt;0,+(Y48/X48)*100,0)</f>
        <v>6.2000477518874577</v>
      </c>
      <c r="AA48" s="39">
        <f>+AA32-AA47</f>
        <v>8002476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-977528</v>
      </c>
      <c r="D51" s="48">
        <f t="shared" si="3"/>
        <v>0</v>
      </c>
      <c r="E51" s="49">
        <f t="shared" si="3"/>
        <v>7703580</v>
      </c>
      <c r="F51" s="50">
        <f t="shared" si="3"/>
        <v>8002476</v>
      </c>
      <c r="G51" s="50">
        <f t="shared" si="3"/>
        <v>2111813</v>
      </c>
      <c r="H51" s="50">
        <f t="shared" si="3"/>
        <v>54317</v>
      </c>
      <c r="I51" s="50">
        <f t="shared" si="3"/>
        <v>42294</v>
      </c>
      <c r="J51" s="50">
        <f t="shared" si="3"/>
        <v>2208424</v>
      </c>
      <c r="K51" s="50">
        <f t="shared" si="3"/>
        <v>35298</v>
      </c>
      <c r="L51" s="50">
        <f t="shared" si="3"/>
        <v>-258671</v>
      </c>
      <c r="M51" s="50">
        <f t="shared" si="3"/>
        <v>1741627</v>
      </c>
      <c r="N51" s="50">
        <f t="shared" si="3"/>
        <v>1518254</v>
      </c>
      <c r="O51" s="50">
        <f t="shared" si="3"/>
        <v>429171</v>
      </c>
      <c r="P51" s="50">
        <f t="shared" si="3"/>
        <v>343934</v>
      </c>
      <c r="Q51" s="50">
        <f t="shared" si="3"/>
        <v>1874192</v>
      </c>
      <c r="R51" s="50">
        <f t="shared" si="3"/>
        <v>2647297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6373975</v>
      </c>
      <c r="X51" s="50">
        <f t="shared" si="3"/>
        <v>6001857</v>
      </c>
      <c r="Y51" s="50">
        <f t="shared" si="3"/>
        <v>372118</v>
      </c>
      <c r="Z51" s="51">
        <f>+IF(X51&lt;&gt;0,+(Y51/X51)*100,0)</f>
        <v>6.2000477518874577</v>
      </c>
      <c r="AA51" s="48">
        <f>SUM(AA48:AA50)</f>
        <v>8002476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-977528</v>
      </c>
      <c r="D53" s="54">
        <f>+D51-D52</f>
        <v>0</v>
      </c>
      <c r="E53" s="55">
        <f t="shared" si="4"/>
        <v>7703580</v>
      </c>
      <c r="F53" s="56">
        <f t="shared" si="4"/>
        <v>8002476</v>
      </c>
      <c r="G53" s="56">
        <f t="shared" si="4"/>
        <v>2111813</v>
      </c>
      <c r="H53" s="56">
        <f t="shared" si="4"/>
        <v>54317</v>
      </c>
      <c r="I53" s="56">
        <f t="shared" si="4"/>
        <v>42294</v>
      </c>
      <c r="J53" s="56">
        <f t="shared" si="4"/>
        <v>2208424</v>
      </c>
      <c r="K53" s="56">
        <f t="shared" si="4"/>
        <v>35298</v>
      </c>
      <c r="L53" s="56">
        <f t="shared" si="4"/>
        <v>-258671</v>
      </c>
      <c r="M53" s="56">
        <f t="shared" si="4"/>
        <v>1741627</v>
      </c>
      <c r="N53" s="56">
        <f t="shared" si="4"/>
        <v>1518254</v>
      </c>
      <c r="O53" s="56">
        <f t="shared" si="4"/>
        <v>429171</v>
      </c>
      <c r="P53" s="56">
        <f t="shared" si="4"/>
        <v>343934</v>
      </c>
      <c r="Q53" s="56">
        <f t="shared" si="4"/>
        <v>1874192</v>
      </c>
      <c r="R53" s="56">
        <f t="shared" si="4"/>
        <v>2647297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6373975</v>
      </c>
      <c r="X53" s="56">
        <f t="shared" si="4"/>
        <v>6001857</v>
      </c>
      <c r="Y53" s="56">
        <f t="shared" si="4"/>
        <v>372118</v>
      </c>
      <c r="Z53" s="57">
        <f>+IF(X53&lt;&gt;0,+(Y53/X53)*100,0)</f>
        <v>6.2000477518874577</v>
      </c>
      <c r="AA53" s="54">
        <f>+AA51-AA52</f>
        <v>8002476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-977528</v>
      </c>
      <c r="D56" s="48">
        <f>SUM(D53:D55)</f>
        <v>0</v>
      </c>
      <c r="E56" s="49">
        <f t="shared" si="5"/>
        <v>7703580</v>
      </c>
      <c r="F56" s="50">
        <f t="shared" si="5"/>
        <v>8002476</v>
      </c>
      <c r="G56" s="50">
        <f t="shared" si="5"/>
        <v>2111813</v>
      </c>
      <c r="H56" s="50">
        <f t="shared" si="5"/>
        <v>54317</v>
      </c>
      <c r="I56" s="50">
        <f t="shared" si="5"/>
        <v>42294</v>
      </c>
      <c r="J56" s="50">
        <f t="shared" si="5"/>
        <v>2208424</v>
      </c>
      <c r="K56" s="50">
        <f t="shared" si="5"/>
        <v>35298</v>
      </c>
      <c r="L56" s="50">
        <f t="shared" si="5"/>
        <v>-258671</v>
      </c>
      <c r="M56" s="50">
        <f t="shared" si="5"/>
        <v>1741627</v>
      </c>
      <c r="N56" s="50">
        <f t="shared" si="5"/>
        <v>1518254</v>
      </c>
      <c r="O56" s="50">
        <f t="shared" si="5"/>
        <v>429171</v>
      </c>
      <c r="P56" s="50">
        <f t="shared" si="5"/>
        <v>343934</v>
      </c>
      <c r="Q56" s="50">
        <f t="shared" si="5"/>
        <v>1874192</v>
      </c>
      <c r="R56" s="50">
        <f t="shared" si="5"/>
        <v>2647297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6373975</v>
      </c>
      <c r="X56" s="50">
        <f t="shared" si="5"/>
        <v>6001857</v>
      </c>
      <c r="Y56" s="50">
        <f t="shared" si="5"/>
        <v>372118</v>
      </c>
      <c r="Z56" s="51">
        <f>+IF(X56&lt;&gt;0,+(Y56/X56)*100,0)</f>
        <v>6.2000477518874577</v>
      </c>
      <c r="AA56" s="48">
        <f>SUM(AA53:AA55)</f>
        <v>8002476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-977528</v>
      </c>
      <c r="D59" s="65">
        <f>SUM(D56:D58)</f>
        <v>0</v>
      </c>
      <c r="E59" s="66">
        <f t="shared" si="6"/>
        <v>7703580</v>
      </c>
      <c r="F59" s="67">
        <f t="shared" si="6"/>
        <v>8002476</v>
      </c>
      <c r="G59" s="67">
        <f t="shared" si="6"/>
        <v>2111813</v>
      </c>
      <c r="H59" s="67">
        <f t="shared" si="6"/>
        <v>54317</v>
      </c>
      <c r="I59" s="67">
        <f t="shared" si="6"/>
        <v>42294</v>
      </c>
      <c r="J59" s="67">
        <f t="shared" si="6"/>
        <v>2208424</v>
      </c>
      <c r="K59" s="67">
        <f t="shared" si="6"/>
        <v>35298</v>
      </c>
      <c r="L59" s="67">
        <f t="shared" si="6"/>
        <v>-258671</v>
      </c>
      <c r="M59" s="67">
        <f t="shared" si="6"/>
        <v>1741627</v>
      </c>
      <c r="N59" s="67">
        <f t="shared" si="6"/>
        <v>1518254</v>
      </c>
      <c r="O59" s="67">
        <f t="shared" si="6"/>
        <v>429171</v>
      </c>
      <c r="P59" s="67">
        <f t="shared" si="6"/>
        <v>343934</v>
      </c>
      <c r="Q59" s="67">
        <f t="shared" si="6"/>
        <v>1874192</v>
      </c>
      <c r="R59" s="67">
        <f t="shared" si="6"/>
        <v>2647297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6373975</v>
      </c>
      <c r="X59" s="67">
        <f t="shared" si="6"/>
        <v>6001857</v>
      </c>
      <c r="Y59" s="67">
        <f t="shared" si="6"/>
        <v>372118</v>
      </c>
      <c r="Z59" s="68">
        <f>+IF(X59&lt;&gt;0,+(Y59/X59)*100,0)</f>
        <v>6.2000477518874577</v>
      </c>
      <c r="AA59" s="65">
        <f>SUM(AA56:AA58)</f>
        <v>8002476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20534669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>
        <v>1500</v>
      </c>
      <c r="R34" s="22">
        <v>1500</v>
      </c>
      <c r="S34" s="22"/>
      <c r="T34" s="22"/>
      <c r="U34" s="22"/>
      <c r="V34" s="22"/>
      <c r="W34" s="22">
        <v>1500</v>
      </c>
      <c r="X34" s="22"/>
      <c r="Y34" s="22">
        <v>1500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-90000000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196143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20730812</v>
      </c>
      <c r="D47" s="29">
        <f t="shared" ref="D47:Y47" si="1">SUM(D34:D46)</f>
        <v>0</v>
      </c>
      <c r="E47" s="30">
        <f t="shared" si="1"/>
        <v>-90000000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1500</v>
      </c>
      <c r="R47" s="31">
        <f t="shared" si="1"/>
        <v>1500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1500</v>
      </c>
      <c r="X47" s="31">
        <f t="shared" si="1"/>
        <v>0</v>
      </c>
      <c r="Y47" s="31">
        <f t="shared" si="1"/>
        <v>1500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-20730812</v>
      </c>
      <c r="D48" s="39">
        <f t="shared" si="2"/>
        <v>0</v>
      </c>
      <c r="E48" s="40">
        <f t="shared" si="2"/>
        <v>90000000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-1500</v>
      </c>
      <c r="R48" s="41">
        <f t="shared" si="2"/>
        <v>-1500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-1500</v>
      </c>
      <c r="X48" s="41">
        <f t="shared" si="2"/>
        <v>0</v>
      </c>
      <c r="Y48" s="41">
        <f t="shared" si="2"/>
        <v>-1500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-20730812</v>
      </c>
      <c r="D51" s="48">
        <f t="shared" si="3"/>
        <v>0</v>
      </c>
      <c r="E51" s="49">
        <f t="shared" si="3"/>
        <v>90000000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-1500</v>
      </c>
      <c r="R51" s="50">
        <f t="shared" si="3"/>
        <v>-1500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-1500</v>
      </c>
      <c r="X51" s="50">
        <f t="shared" si="3"/>
        <v>0</v>
      </c>
      <c r="Y51" s="50">
        <f t="shared" si="3"/>
        <v>-1500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-20730812</v>
      </c>
      <c r="D53" s="54">
        <f>+D51-D52</f>
        <v>0</v>
      </c>
      <c r="E53" s="55">
        <f t="shared" si="4"/>
        <v>90000000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-1500</v>
      </c>
      <c r="R53" s="56">
        <f t="shared" si="4"/>
        <v>-1500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-1500</v>
      </c>
      <c r="X53" s="56">
        <f t="shared" si="4"/>
        <v>0</v>
      </c>
      <c r="Y53" s="56">
        <f t="shared" si="4"/>
        <v>-1500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-20730812</v>
      </c>
      <c r="D56" s="48">
        <f>SUM(D53:D55)</f>
        <v>0</v>
      </c>
      <c r="E56" s="49">
        <f t="shared" si="5"/>
        <v>90000000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-1500</v>
      </c>
      <c r="R56" s="50">
        <f t="shared" si="5"/>
        <v>-1500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-1500</v>
      </c>
      <c r="X56" s="50">
        <f t="shared" si="5"/>
        <v>0</v>
      </c>
      <c r="Y56" s="50">
        <f t="shared" si="5"/>
        <v>-1500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-20730812</v>
      </c>
      <c r="D59" s="65">
        <f>SUM(D56:D58)</f>
        <v>0</v>
      </c>
      <c r="E59" s="66">
        <f t="shared" si="6"/>
        <v>90000000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-1500</v>
      </c>
      <c r="R59" s="67">
        <f t="shared" si="6"/>
        <v>-1500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-1500</v>
      </c>
      <c r="X59" s="67">
        <f t="shared" si="6"/>
        <v>0</v>
      </c>
      <c r="Y59" s="67">
        <f t="shared" si="6"/>
        <v>-1500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24304948</v>
      </c>
      <c r="D9" s="20"/>
      <c r="E9" s="21">
        <v>16516435</v>
      </c>
      <c r="F9" s="22">
        <v>16516435</v>
      </c>
      <c r="G9" s="22"/>
      <c r="H9" s="22"/>
      <c r="I9" s="22">
        <v>546662</v>
      </c>
      <c r="J9" s="22">
        <v>546662</v>
      </c>
      <c r="K9" s="22">
        <v>3614105</v>
      </c>
      <c r="L9" s="22">
        <v>6094035</v>
      </c>
      <c r="M9" s="22">
        <v>2172154</v>
      </c>
      <c r="N9" s="22">
        <v>11880294</v>
      </c>
      <c r="O9" s="22">
        <v>2162077</v>
      </c>
      <c r="P9" s="22">
        <v>2182774</v>
      </c>
      <c r="Q9" s="22">
        <v>2187686</v>
      </c>
      <c r="R9" s="22">
        <v>6532537</v>
      </c>
      <c r="S9" s="22"/>
      <c r="T9" s="22"/>
      <c r="U9" s="22"/>
      <c r="V9" s="22"/>
      <c r="W9" s="22">
        <v>18959493</v>
      </c>
      <c r="X9" s="22">
        <v>12387321</v>
      </c>
      <c r="Y9" s="22">
        <v>6572172</v>
      </c>
      <c r="Z9" s="23">
        <v>53.055636485080193</v>
      </c>
      <c r="AA9" s="20">
        <v>16516435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6319308</v>
      </c>
      <c r="D13" s="20"/>
      <c r="E13" s="21">
        <v>6060034</v>
      </c>
      <c r="F13" s="22">
        <v>6060034</v>
      </c>
      <c r="G13" s="22">
        <v>-10259</v>
      </c>
      <c r="H13" s="22"/>
      <c r="I13" s="22">
        <v>180400</v>
      </c>
      <c r="J13" s="22">
        <v>170141</v>
      </c>
      <c r="K13" s="22">
        <v>961744</v>
      </c>
      <c r="L13" s="22">
        <v>2211304</v>
      </c>
      <c r="M13" s="22">
        <v>628975</v>
      </c>
      <c r="N13" s="22">
        <v>3802023</v>
      </c>
      <c r="O13" s="22">
        <v>646001</v>
      </c>
      <c r="P13" s="22">
        <v>638734</v>
      </c>
      <c r="Q13" s="22">
        <v>648619</v>
      </c>
      <c r="R13" s="22">
        <v>1933354</v>
      </c>
      <c r="S13" s="22"/>
      <c r="T13" s="22"/>
      <c r="U13" s="22"/>
      <c r="V13" s="22"/>
      <c r="W13" s="22">
        <v>5905518</v>
      </c>
      <c r="X13" s="22">
        <v>4545018</v>
      </c>
      <c r="Y13" s="22">
        <v>1360500</v>
      </c>
      <c r="Z13" s="23">
        <v>29.93387484934053</v>
      </c>
      <c r="AA13" s="20">
        <v>6060034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1218737</v>
      </c>
      <c r="D25" s="20"/>
      <c r="E25" s="21">
        <v>1133000</v>
      </c>
      <c r="F25" s="22">
        <v>1133000</v>
      </c>
      <c r="G25" s="22"/>
      <c r="H25" s="22"/>
      <c r="I25" s="22">
        <v>122</v>
      </c>
      <c r="J25" s="22">
        <v>122</v>
      </c>
      <c r="K25" s="22"/>
      <c r="L25" s="22"/>
      <c r="M25" s="22"/>
      <c r="N25" s="22"/>
      <c r="O25" s="22"/>
      <c r="P25" s="22"/>
      <c r="Q25" s="22">
        <v>1133000</v>
      </c>
      <c r="R25" s="22">
        <v>1133000</v>
      </c>
      <c r="S25" s="22"/>
      <c r="T25" s="22"/>
      <c r="U25" s="22"/>
      <c r="V25" s="22"/>
      <c r="W25" s="22">
        <v>1133122</v>
      </c>
      <c r="X25" s="22">
        <v>-1</v>
      </c>
      <c r="Y25" s="22">
        <v>1133123</v>
      </c>
      <c r="Z25" s="23">
        <v>-113312300</v>
      </c>
      <c r="AA25" s="20">
        <v>1133000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31842993</v>
      </c>
      <c r="D32" s="29">
        <f t="shared" ref="D32:Y32" si="0">SUM(D6:D31)</f>
        <v>0</v>
      </c>
      <c r="E32" s="30">
        <f t="shared" si="0"/>
        <v>23709469</v>
      </c>
      <c r="F32" s="31">
        <f t="shared" si="0"/>
        <v>23709469</v>
      </c>
      <c r="G32" s="31">
        <f t="shared" si="0"/>
        <v>-10259</v>
      </c>
      <c r="H32" s="31">
        <f t="shared" si="0"/>
        <v>0</v>
      </c>
      <c r="I32" s="31">
        <f t="shared" si="0"/>
        <v>727184</v>
      </c>
      <c r="J32" s="31">
        <f t="shared" si="0"/>
        <v>716925</v>
      </c>
      <c r="K32" s="31">
        <f t="shared" si="0"/>
        <v>4575849</v>
      </c>
      <c r="L32" s="31">
        <f t="shared" si="0"/>
        <v>8305339</v>
      </c>
      <c r="M32" s="31">
        <f t="shared" si="0"/>
        <v>2801129</v>
      </c>
      <c r="N32" s="31">
        <f t="shared" si="0"/>
        <v>15682317</v>
      </c>
      <c r="O32" s="31">
        <f t="shared" si="0"/>
        <v>2808078</v>
      </c>
      <c r="P32" s="31">
        <f t="shared" si="0"/>
        <v>2821508</v>
      </c>
      <c r="Q32" s="31">
        <f t="shared" si="0"/>
        <v>3969305</v>
      </c>
      <c r="R32" s="31">
        <f t="shared" si="0"/>
        <v>9598891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25998133</v>
      </c>
      <c r="X32" s="31">
        <f t="shared" si="0"/>
        <v>16932338</v>
      </c>
      <c r="Y32" s="31">
        <f t="shared" si="0"/>
        <v>9065795</v>
      </c>
      <c r="Z32" s="32">
        <f>+IF(X32&lt;&gt;0,+(Y32/X32)*100,0)</f>
        <v>53.541306581524651</v>
      </c>
      <c r="AA32" s="29">
        <f>SUM(AA6:AA31)</f>
        <v>23709469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15167640</v>
      </c>
      <c r="D34" s="20"/>
      <c r="E34" s="21">
        <v>17383411</v>
      </c>
      <c r="F34" s="22">
        <v>19077137</v>
      </c>
      <c r="G34" s="22"/>
      <c r="H34" s="22"/>
      <c r="I34" s="22">
        <v>1092588</v>
      </c>
      <c r="J34" s="22">
        <v>1092588</v>
      </c>
      <c r="K34" s="22">
        <v>1126885</v>
      </c>
      <c r="L34" s="22">
        <v>3576849</v>
      </c>
      <c r="M34" s="22">
        <v>1113773</v>
      </c>
      <c r="N34" s="22">
        <v>5817507</v>
      </c>
      <c r="O34" s="22">
        <v>1254948</v>
      </c>
      <c r="P34" s="22">
        <v>1131294</v>
      </c>
      <c r="Q34" s="22">
        <v>1163396</v>
      </c>
      <c r="R34" s="22">
        <v>3549638</v>
      </c>
      <c r="S34" s="22"/>
      <c r="T34" s="22"/>
      <c r="U34" s="22"/>
      <c r="V34" s="22"/>
      <c r="W34" s="22">
        <v>10459733</v>
      </c>
      <c r="X34" s="22">
        <v>14307792</v>
      </c>
      <c r="Y34" s="22">
        <v>-3848059</v>
      </c>
      <c r="Z34" s="23">
        <v>-26.89484862514076</v>
      </c>
      <c r="AA34" s="20">
        <v>19077137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1344482</v>
      </c>
      <c r="D37" s="20"/>
      <c r="E37" s="21">
        <v>210600</v>
      </c>
      <c r="F37" s="22">
        <v>210600</v>
      </c>
      <c r="G37" s="22">
        <v>10186</v>
      </c>
      <c r="H37" s="22"/>
      <c r="I37" s="22">
        <v>51742</v>
      </c>
      <c r="J37" s="22">
        <v>61928</v>
      </c>
      <c r="K37" s="22">
        <v>11982</v>
      </c>
      <c r="L37" s="22">
        <v>21345</v>
      </c>
      <c r="M37" s="22">
        <v>26811</v>
      </c>
      <c r="N37" s="22">
        <v>60138</v>
      </c>
      <c r="O37" s="22">
        <v>2708</v>
      </c>
      <c r="P37" s="22"/>
      <c r="Q37" s="22"/>
      <c r="R37" s="22">
        <v>2708</v>
      </c>
      <c r="S37" s="22"/>
      <c r="T37" s="22"/>
      <c r="U37" s="22"/>
      <c r="V37" s="22"/>
      <c r="W37" s="22">
        <v>124774</v>
      </c>
      <c r="X37" s="22">
        <v>157950</v>
      </c>
      <c r="Y37" s="22">
        <v>-33176</v>
      </c>
      <c r="Z37" s="23">
        <v>-21.004115226337451</v>
      </c>
      <c r="AA37" s="20">
        <v>210600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3303000</v>
      </c>
      <c r="F38" s="22">
        <v>3303000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2477250</v>
      </c>
      <c r="Y38" s="22">
        <v>-2477250</v>
      </c>
      <c r="Z38" s="23">
        <v>-100</v>
      </c>
      <c r="AA38" s="20">
        <v>3303000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1148729</v>
      </c>
      <c r="F39" s="22">
        <v>1148729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861543</v>
      </c>
      <c r="Y39" s="22">
        <v>-861543</v>
      </c>
      <c r="Z39" s="23">
        <v>-100</v>
      </c>
      <c r="AA39" s="20">
        <v>1148729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4146406</v>
      </c>
      <c r="D41" s="20"/>
      <c r="E41" s="21"/>
      <c r="F41" s="22">
        <v>4891800</v>
      </c>
      <c r="G41" s="22"/>
      <c r="H41" s="22"/>
      <c r="I41" s="22">
        <v>345853</v>
      </c>
      <c r="J41" s="22">
        <v>345853</v>
      </c>
      <c r="K41" s="22">
        <v>442831</v>
      </c>
      <c r="L41" s="22">
        <v>1015375</v>
      </c>
      <c r="M41" s="22">
        <v>318711</v>
      </c>
      <c r="N41" s="22">
        <v>1776917</v>
      </c>
      <c r="O41" s="22">
        <v>282629</v>
      </c>
      <c r="P41" s="22">
        <v>385668</v>
      </c>
      <c r="Q41" s="22">
        <v>1372379</v>
      </c>
      <c r="R41" s="22">
        <v>2040676</v>
      </c>
      <c r="S41" s="22"/>
      <c r="T41" s="22"/>
      <c r="U41" s="22"/>
      <c r="V41" s="22"/>
      <c r="W41" s="22">
        <v>4163446</v>
      </c>
      <c r="X41" s="22">
        <v>3668841</v>
      </c>
      <c r="Y41" s="22">
        <v>494605</v>
      </c>
      <c r="Z41" s="23">
        <v>13.481232901616613</v>
      </c>
      <c r="AA41" s="20">
        <v>4891800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1293006</v>
      </c>
      <c r="D44" s="20"/>
      <c r="E44" s="21">
        <v>804144</v>
      </c>
      <c r="F44" s="22">
        <v>711305</v>
      </c>
      <c r="G44" s="22"/>
      <c r="H44" s="22"/>
      <c r="I44" s="22">
        <v>32668</v>
      </c>
      <c r="J44" s="22">
        <v>32668</v>
      </c>
      <c r="K44" s="22">
        <v>172675</v>
      </c>
      <c r="L44" s="22">
        <v>181449</v>
      </c>
      <c r="M44" s="22">
        <v>163529</v>
      </c>
      <c r="N44" s="22">
        <v>517653</v>
      </c>
      <c r="O44" s="22">
        <v>23983</v>
      </c>
      <c r="P44" s="22">
        <v>40526</v>
      </c>
      <c r="Q44" s="22">
        <v>90985</v>
      </c>
      <c r="R44" s="22">
        <v>155494</v>
      </c>
      <c r="S44" s="22"/>
      <c r="T44" s="22"/>
      <c r="U44" s="22"/>
      <c r="V44" s="22"/>
      <c r="W44" s="22">
        <v>705815</v>
      </c>
      <c r="X44" s="22">
        <v>533466</v>
      </c>
      <c r="Y44" s="22">
        <v>172349</v>
      </c>
      <c r="Z44" s="23">
        <v>32.307401033992797</v>
      </c>
      <c r="AA44" s="20">
        <v>711305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21951534</v>
      </c>
      <c r="D47" s="29">
        <f t="shared" ref="D47:Y47" si="1">SUM(D34:D46)</f>
        <v>0</v>
      </c>
      <c r="E47" s="30">
        <f t="shared" si="1"/>
        <v>22849884</v>
      </c>
      <c r="F47" s="31">
        <f t="shared" si="1"/>
        <v>29342571</v>
      </c>
      <c r="G47" s="31">
        <f t="shared" si="1"/>
        <v>10186</v>
      </c>
      <c r="H47" s="31">
        <f t="shared" si="1"/>
        <v>0</v>
      </c>
      <c r="I47" s="31">
        <f t="shared" si="1"/>
        <v>1522851</v>
      </c>
      <c r="J47" s="31">
        <f t="shared" si="1"/>
        <v>1533037</v>
      </c>
      <c r="K47" s="31">
        <f t="shared" si="1"/>
        <v>1754373</v>
      </c>
      <c r="L47" s="31">
        <f t="shared" si="1"/>
        <v>4795018</v>
      </c>
      <c r="M47" s="31">
        <f t="shared" si="1"/>
        <v>1622824</v>
      </c>
      <c r="N47" s="31">
        <f t="shared" si="1"/>
        <v>8172215</v>
      </c>
      <c r="O47" s="31">
        <f t="shared" si="1"/>
        <v>1564268</v>
      </c>
      <c r="P47" s="31">
        <f t="shared" si="1"/>
        <v>1557488</v>
      </c>
      <c r="Q47" s="31">
        <f t="shared" si="1"/>
        <v>2626760</v>
      </c>
      <c r="R47" s="31">
        <f t="shared" si="1"/>
        <v>5748516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15453768</v>
      </c>
      <c r="X47" s="31">
        <f t="shared" si="1"/>
        <v>22006842</v>
      </c>
      <c r="Y47" s="31">
        <f t="shared" si="1"/>
        <v>-6553074</v>
      </c>
      <c r="Z47" s="32">
        <f>+IF(X47&lt;&gt;0,+(Y47/X47)*100,0)</f>
        <v>-29.7774392164037</v>
      </c>
      <c r="AA47" s="29">
        <f>SUM(AA34:AA46)</f>
        <v>29342571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9891459</v>
      </c>
      <c r="D48" s="39">
        <f t="shared" si="2"/>
        <v>0</v>
      </c>
      <c r="E48" s="40">
        <f t="shared" si="2"/>
        <v>859585</v>
      </c>
      <c r="F48" s="41">
        <f t="shared" si="2"/>
        <v>-5633102</v>
      </c>
      <c r="G48" s="41">
        <f t="shared" si="2"/>
        <v>-20445</v>
      </c>
      <c r="H48" s="41">
        <f t="shared" si="2"/>
        <v>0</v>
      </c>
      <c r="I48" s="41">
        <f t="shared" si="2"/>
        <v>-795667</v>
      </c>
      <c r="J48" s="41">
        <f t="shared" si="2"/>
        <v>-816112</v>
      </c>
      <c r="K48" s="41">
        <f t="shared" si="2"/>
        <v>2821476</v>
      </c>
      <c r="L48" s="41">
        <f t="shared" si="2"/>
        <v>3510321</v>
      </c>
      <c r="M48" s="41">
        <f t="shared" si="2"/>
        <v>1178305</v>
      </c>
      <c r="N48" s="41">
        <f t="shared" si="2"/>
        <v>7510102</v>
      </c>
      <c r="O48" s="41">
        <f t="shared" si="2"/>
        <v>1243810</v>
      </c>
      <c r="P48" s="41">
        <f t="shared" si="2"/>
        <v>1264020</v>
      </c>
      <c r="Q48" s="41">
        <f t="shared" si="2"/>
        <v>1342545</v>
      </c>
      <c r="R48" s="41">
        <f t="shared" si="2"/>
        <v>3850375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10544365</v>
      </c>
      <c r="X48" s="41">
        <f t="shared" si="2"/>
        <v>-5074504</v>
      </c>
      <c r="Y48" s="41">
        <f t="shared" si="2"/>
        <v>15618869</v>
      </c>
      <c r="Z48" s="42">
        <f>+IF(X48&lt;&gt;0,+(Y48/X48)*100,0)</f>
        <v>-307.79104716441253</v>
      </c>
      <c r="AA48" s="39">
        <f>+AA32-AA47</f>
        <v>-5633102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9891459</v>
      </c>
      <c r="D51" s="48">
        <f t="shared" si="3"/>
        <v>0</v>
      </c>
      <c r="E51" s="49">
        <f t="shared" si="3"/>
        <v>859585</v>
      </c>
      <c r="F51" s="50">
        <f t="shared" si="3"/>
        <v>-5633102</v>
      </c>
      <c r="G51" s="50">
        <f t="shared" si="3"/>
        <v>-20445</v>
      </c>
      <c r="H51" s="50">
        <f t="shared" si="3"/>
        <v>0</v>
      </c>
      <c r="I51" s="50">
        <f t="shared" si="3"/>
        <v>-795667</v>
      </c>
      <c r="J51" s="50">
        <f t="shared" si="3"/>
        <v>-816112</v>
      </c>
      <c r="K51" s="50">
        <f t="shared" si="3"/>
        <v>2821476</v>
      </c>
      <c r="L51" s="50">
        <f t="shared" si="3"/>
        <v>3510321</v>
      </c>
      <c r="M51" s="50">
        <f t="shared" si="3"/>
        <v>1178305</v>
      </c>
      <c r="N51" s="50">
        <f t="shared" si="3"/>
        <v>7510102</v>
      </c>
      <c r="O51" s="50">
        <f t="shared" si="3"/>
        <v>1243810</v>
      </c>
      <c r="P51" s="50">
        <f t="shared" si="3"/>
        <v>1264020</v>
      </c>
      <c r="Q51" s="50">
        <f t="shared" si="3"/>
        <v>1342545</v>
      </c>
      <c r="R51" s="50">
        <f t="shared" si="3"/>
        <v>3850375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10544365</v>
      </c>
      <c r="X51" s="50">
        <f t="shared" si="3"/>
        <v>-5074504</v>
      </c>
      <c r="Y51" s="50">
        <f t="shared" si="3"/>
        <v>15618869</v>
      </c>
      <c r="Z51" s="51">
        <f>+IF(X51&lt;&gt;0,+(Y51/X51)*100,0)</f>
        <v>-307.79104716441253</v>
      </c>
      <c r="AA51" s="48">
        <f>SUM(AA48:AA50)</f>
        <v>-5633102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9891459</v>
      </c>
      <c r="D53" s="54">
        <f>+D51-D52</f>
        <v>0</v>
      </c>
      <c r="E53" s="55">
        <f t="shared" si="4"/>
        <v>859585</v>
      </c>
      <c r="F53" s="56">
        <f t="shared" si="4"/>
        <v>-5633102</v>
      </c>
      <c r="G53" s="56">
        <f t="shared" si="4"/>
        <v>-20445</v>
      </c>
      <c r="H53" s="56">
        <f t="shared" si="4"/>
        <v>0</v>
      </c>
      <c r="I53" s="56">
        <f t="shared" si="4"/>
        <v>-795667</v>
      </c>
      <c r="J53" s="56">
        <f t="shared" si="4"/>
        <v>-816112</v>
      </c>
      <c r="K53" s="56">
        <f t="shared" si="4"/>
        <v>2821476</v>
      </c>
      <c r="L53" s="56">
        <f t="shared" si="4"/>
        <v>3510321</v>
      </c>
      <c r="M53" s="56">
        <f t="shared" si="4"/>
        <v>1178305</v>
      </c>
      <c r="N53" s="56">
        <f t="shared" si="4"/>
        <v>7510102</v>
      </c>
      <c r="O53" s="56">
        <f t="shared" si="4"/>
        <v>1243810</v>
      </c>
      <c r="P53" s="56">
        <f t="shared" si="4"/>
        <v>1264020</v>
      </c>
      <c r="Q53" s="56">
        <f t="shared" si="4"/>
        <v>1342545</v>
      </c>
      <c r="R53" s="56">
        <f t="shared" si="4"/>
        <v>3850375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10544365</v>
      </c>
      <c r="X53" s="56">
        <f t="shared" si="4"/>
        <v>-5074504</v>
      </c>
      <c r="Y53" s="56">
        <f t="shared" si="4"/>
        <v>15618869</v>
      </c>
      <c r="Z53" s="57">
        <f>+IF(X53&lt;&gt;0,+(Y53/X53)*100,0)</f>
        <v>-307.79104716441253</v>
      </c>
      <c r="AA53" s="54">
        <f>+AA51-AA52</f>
        <v>-5633102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9891459</v>
      </c>
      <c r="D56" s="48">
        <f>SUM(D53:D55)</f>
        <v>0</v>
      </c>
      <c r="E56" s="49">
        <f t="shared" si="5"/>
        <v>859585</v>
      </c>
      <c r="F56" s="50">
        <f t="shared" si="5"/>
        <v>-5633102</v>
      </c>
      <c r="G56" s="50">
        <f t="shared" si="5"/>
        <v>-20445</v>
      </c>
      <c r="H56" s="50">
        <f t="shared" si="5"/>
        <v>0</v>
      </c>
      <c r="I56" s="50">
        <f t="shared" si="5"/>
        <v>-795667</v>
      </c>
      <c r="J56" s="50">
        <f t="shared" si="5"/>
        <v>-816112</v>
      </c>
      <c r="K56" s="50">
        <f t="shared" si="5"/>
        <v>2821476</v>
      </c>
      <c r="L56" s="50">
        <f t="shared" si="5"/>
        <v>3510321</v>
      </c>
      <c r="M56" s="50">
        <f t="shared" si="5"/>
        <v>1178305</v>
      </c>
      <c r="N56" s="50">
        <f t="shared" si="5"/>
        <v>7510102</v>
      </c>
      <c r="O56" s="50">
        <f t="shared" si="5"/>
        <v>1243810</v>
      </c>
      <c r="P56" s="50">
        <f t="shared" si="5"/>
        <v>1264020</v>
      </c>
      <c r="Q56" s="50">
        <f t="shared" si="5"/>
        <v>1342545</v>
      </c>
      <c r="R56" s="50">
        <f t="shared" si="5"/>
        <v>3850375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10544365</v>
      </c>
      <c r="X56" s="50">
        <f t="shared" si="5"/>
        <v>-5074504</v>
      </c>
      <c r="Y56" s="50">
        <f t="shared" si="5"/>
        <v>15618869</v>
      </c>
      <c r="Z56" s="51">
        <f>+IF(X56&lt;&gt;0,+(Y56/X56)*100,0)</f>
        <v>-307.79104716441253</v>
      </c>
      <c r="AA56" s="48">
        <f>SUM(AA53:AA55)</f>
        <v>-5633102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9891459</v>
      </c>
      <c r="D59" s="65">
        <f>SUM(D56:D58)</f>
        <v>0</v>
      </c>
      <c r="E59" s="66">
        <f t="shared" si="6"/>
        <v>859585</v>
      </c>
      <c r="F59" s="67">
        <f t="shared" si="6"/>
        <v>-5633102</v>
      </c>
      <c r="G59" s="67">
        <f t="shared" si="6"/>
        <v>-20445</v>
      </c>
      <c r="H59" s="67">
        <f t="shared" si="6"/>
        <v>0</v>
      </c>
      <c r="I59" s="67">
        <f t="shared" si="6"/>
        <v>-795667</v>
      </c>
      <c r="J59" s="67">
        <f t="shared" si="6"/>
        <v>-816112</v>
      </c>
      <c r="K59" s="67">
        <f t="shared" si="6"/>
        <v>2821476</v>
      </c>
      <c r="L59" s="67">
        <f t="shared" si="6"/>
        <v>3510321</v>
      </c>
      <c r="M59" s="67">
        <f t="shared" si="6"/>
        <v>1178305</v>
      </c>
      <c r="N59" s="67">
        <f t="shared" si="6"/>
        <v>7510102</v>
      </c>
      <c r="O59" s="67">
        <f t="shared" si="6"/>
        <v>1243810</v>
      </c>
      <c r="P59" s="67">
        <f t="shared" si="6"/>
        <v>1264020</v>
      </c>
      <c r="Q59" s="67">
        <f t="shared" si="6"/>
        <v>1342545</v>
      </c>
      <c r="R59" s="67">
        <f t="shared" si="6"/>
        <v>3850375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10544365</v>
      </c>
      <c r="X59" s="67">
        <f t="shared" si="6"/>
        <v>-5074504</v>
      </c>
      <c r="Y59" s="67">
        <f t="shared" si="6"/>
        <v>15618869</v>
      </c>
      <c r="Z59" s="68">
        <f>+IF(X59&lt;&gt;0,+(Y59/X59)*100,0)</f>
        <v>-307.79104716441253</v>
      </c>
      <c r="AA59" s="65">
        <f>SUM(AA56:AA58)</f>
        <v>-5633102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8954104</v>
      </c>
      <c r="D9" s="20"/>
      <c r="E9" s="21">
        <v>10059012</v>
      </c>
      <c r="F9" s="22">
        <v>10939059</v>
      </c>
      <c r="G9" s="22">
        <v>1075081</v>
      </c>
      <c r="H9" s="22">
        <v>968574</v>
      </c>
      <c r="I9" s="22">
        <v>1037055</v>
      </c>
      <c r="J9" s="22">
        <v>3080710</v>
      </c>
      <c r="K9" s="22">
        <v>1077523</v>
      </c>
      <c r="L9" s="22"/>
      <c r="M9" s="22"/>
      <c r="N9" s="22">
        <v>1077523</v>
      </c>
      <c r="O9" s="22">
        <v>1106297</v>
      </c>
      <c r="P9" s="22"/>
      <c r="Q9" s="22">
        <v>702902</v>
      </c>
      <c r="R9" s="22">
        <v>1809199</v>
      </c>
      <c r="S9" s="22"/>
      <c r="T9" s="22"/>
      <c r="U9" s="22"/>
      <c r="V9" s="22"/>
      <c r="W9" s="22">
        <v>5967432</v>
      </c>
      <c r="X9" s="22">
        <v>7896279</v>
      </c>
      <c r="Y9" s="22">
        <v>-1928847</v>
      </c>
      <c r="Z9" s="23">
        <v>-24.427290373098522</v>
      </c>
      <c r="AA9" s="20">
        <v>10939059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5471951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2188780</v>
      </c>
      <c r="Y25" s="22">
        <v>-2188780</v>
      </c>
      <c r="Z25" s="23">
        <v>-100</v>
      </c>
      <c r="AA25" s="20">
        <v>5471951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8954104</v>
      </c>
      <c r="D32" s="29">
        <f t="shared" ref="D32:Y32" si="0">SUM(D6:D31)</f>
        <v>0</v>
      </c>
      <c r="E32" s="30">
        <f t="shared" si="0"/>
        <v>10059012</v>
      </c>
      <c r="F32" s="31">
        <f t="shared" si="0"/>
        <v>16411010</v>
      </c>
      <c r="G32" s="31">
        <f t="shared" si="0"/>
        <v>1075081</v>
      </c>
      <c r="H32" s="31">
        <f t="shared" si="0"/>
        <v>968574</v>
      </c>
      <c r="I32" s="31">
        <f t="shared" si="0"/>
        <v>1037055</v>
      </c>
      <c r="J32" s="31">
        <f t="shared" si="0"/>
        <v>3080710</v>
      </c>
      <c r="K32" s="31">
        <f t="shared" si="0"/>
        <v>1077523</v>
      </c>
      <c r="L32" s="31">
        <f t="shared" si="0"/>
        <v>0</v>
      </c>
      <c r="M32" s="31">
        <f t="shared" si="0"/>
        <v>0</v>
      </c>
      <c r="N32" s="31">
        <f t="shared" si="0"/>
        <v>1077523</v>
      </c>
      <c r="O32" s="31">
        <f t="shared" si="0"/>
        <v>1106297</v>
      </c>
      <c r="P32" s="31">
        <f t="shared" si="0"/>
        <v>0</v>
      </c>
      <c r="Q32" s="31">
        <f t="shared" si="0"/>
        <v>702902</v>
      </c>
      <c r="R32" s="31">
        <f t="shared" si="0"/>
        <v>1809199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5967432</v>
      </c>
      <c r="X32" s="31">
        <f t="shared" si="0"/>
        <v>10085059</v>
      </c>
      <c r="Y32" s="31">
        <f t="shared" si="0"/>
        <v>-4117627</v>
      </c>
      <c r="Z32" s="32">
        <f>+IF(X32&lt;&gt;0,+(Y32/X32)*100,0)</f>
        <v>-40.828982755579318</v>
      </c>
      <c r="AA32" s="29">
        <f>SUM(AA6:AA31)</f>
        <v>16411010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12550349</v>
      </c>
      <c r="D34" s="20"/>
      <c r="E34" s="21">
        <v>12784776</v>
      </c>
      <c r="F34" s="22">
        <v>12784776</v>
      </c>
      <c r="G34" s="22">
        <v>1039482</v>
      </c>
      <c r="H34" s="22"/>
      <c r="I34" s="22">
        <v>2098363</v>
      </c>
      <c r="J34" s="22">
        <v>3137845</v>
      </c>
      <c r="K34" s="22">
        <v>801304</v>
      </c>
      <c r="L34" s="22"/>
      <c r="M34" s="22"/>
      <c r="N34" s="22">
        <v>801304</v>
      </c>
      <c r="O34" s="22">
        <v>1136722</v>
      </c>
      <c r="P34" s="22"/>
      <c r="Q34" s="22">
        <v>926002</v>
      </c>
      <c r="R34" s="22">
        <v>2062724</v>
      </c>
      <c r="S34" s="22"/>
      <c r="T34" s="22"/>
      <c r="U34" s="22"/>
      <c r="V34" s="22"/>
      <c r="W34" s="22">
        <v>6001873</v>
      </c>
      <c r="X34" s="22">
        <v>9588582</v>
      </c>
      <c r="Y34" s="22">
        <v>-3586709</v>
      </c>
      <c r="Z34" s="23">
        <v>-37.406041894411501</v>
      </c>
      <c r="AA34" s="20">
        <v>12784776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4378248</v>
      </c>
      <c r="F38" s="22">
        <v>4375624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3282636</v>
      </c>
      <c r="Y38" s="22">
        <v>-3282636</v>
      </c>
      <c r="Z38" s="23">
        <v>-100</v>
      </c>
      <c r="AA38" s="20">
        <v>4375624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52656</v>
      </c>
      <c r="F41" s="22">
        <v>52656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39492</v>
      </c>
      <c r="Y41" s="22">
        <v>-39492</v>
      </c>
      <c r="Z41" s="23">
        <v>-100</v>
      </c>
      <c r="AA41" s="20">
        <v>52656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199417</v>
      </c>
      <c r="D44" s="20"/>
      <c r="E44" s="21">
        <v>137064</v>
      </c>
      <c r="F44" s="22">
        <v>197064</v>
      </c>
      <c r="G44" s="22">
        <v>8789</v>
      </c>
      <c r="H44" s="22"/>
      <c r="I44" s="22">
        <v>46035</v>
      </c>
      <c r="J44" s="22">
        <v>54824</v>
      </c>
      <c r="K44" s="22">
        <v>6437</v>
      </c>
      <c r="L44" s="22"/>
      <c r="M44" s="22"/>
      <c r="N44" s="22">
        <v>6437</v>
      </c>
      <c r="O44" s="22">
        <v>9576</v>
      </c>
      <c r="P44" s="22"/>
      <c r="Q44" s="22">
        <v>19374</v>
      </c>
      <c r="R44" s="22">
        <v>28950</v>
      </c>
      <c r="S44" s="22"/>
      <c r="T44" s="22"/>
      <c r="U44" s="22"/>
      <c r="V44" s="22"/>
      <c r="W44" s="22">
        <v>90211</v>
      </c>
      <c r="X44" s="22">
        <v>126798</v>
      </c>
      <c r="Y44" s="22">
        <v>-36587</v>
      </c>
      <c r="Z44" s="23">
        <v>-28.854556065553083</v>
      </c>
      <c r="AA44" s="20">
        <v>197064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12749766</v>
      </c>
      <c r="D47" s="29">
        <f t="shared" ref="D47:Y47" si="1">SUM(D34:D46)</f>
        <v>0</v>
      </c>
      <c r="E47" s="30">
        <f t="shared" si="1"/>
        <v>17352744</v>
      </c>
      <c r="F47" s="31">
        <f t="shared" si="1"/>
        <v>17410120</v>
      </c>
      <c r="G47" s="31">
        <f t="shared" si="1"/>
        <v>1048271</v>
      </c>
      <c r="H47" s="31">
        <f t="shared" si="1"/>
        <v>0</v>
      </c>
      <c r="I47" s="31">
        <f t="shared" si="1"/>
        <v>2144398</v>
      </c>
      <c r="J47" s="31">
        <f t="shared" si="1"/>
        <v>3192669</v>
      </c>
      <c r="K47" s="31">
        <f t="shared" si="1"/>
        <v>807741</v>
      </c>
      <c r="L47" s="31">
        <f t="shared" si="1"/>
        <v>0</v>
      </c>
      <c r="M47" s="31">
        <f t="shared" si="1"/>
        <v>0</v>
      </c>
      <c r="N47" s="31">
        <f t="shared" si="1"/>
        <v>807741</v>
      </c>
      <c r="O47" s="31">
        <f t="shared" si="1"/>
        <v>1146298</v>
      </c>
      <c r="P47" s="31">
        <f t="shared" si="1"/>
        <v>0</v>
      </c>
      <c r="Q47" s="31">
        <f t="shared" si="1"/>
        <v>945376</v>
      </c>
      <c r="R47" s="31">
        <f t="shared" si="1"/>
        <v>2091674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6092084</v>
      </c>
      <c r="X47" s="31">
        <f t="shared" si="1"/>
        <v>13037508</v>
      </c>
      <c r="Y47" s="31">
        <f t="shared" si="1"/>
        <v>-6945424</v>
      </c>
      <c r="Z47" s="32">
        <f>+IF(X47&lt;&gt;0,+(Y47/X47)*100,0)</f>
        <v>-53.272634616983552</v>
      </c>
      <c r="AA47" s="29">
        <f>SUM(AA34:AA46)</f>
        <v>17410120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-3795662</v>
      </c>
      <c r="D48" s="39">
        <f t="shared" si="2"/>
        <v>0</v>
      </c>
      <c r="E48" s="40">
        <f t="shared" si="2"/>
        <v>-7293732</v>
      </c>
      <c r="F48" s="41">
        <f t="shared" si="2"/>
        <v>-999110</v>
      </c>
      <c r="G48" s="41">
        <f t="shared" si="2"/>
        <v>26810</v>
      </c>
      <c r="H48" s="41">
        <f t="shared" si="2"/>
        <v>968574</v>
      </c>
      <c r="I48" s="41">
        <f t="shared" si="2"/>
        <v>-1107343</v>
      </c>
      <c r="J48" s="41">
        <f t="shared" si="2"/>
        <v>-111959</v>
      </c>
      <c r="K48" s="41">
        <f t="shared" si="2"/>
        <v>269782</v>
      </c>
      <c r="L48" s="41">
        <f t="shared" si="2"/>
        <v>0</v>
      </c>
      <c r="M48" s="41">
        <f t="shared" si="2"/>
        <v>0</v>
      </c>
      <c r="N48" s="41">
        <f t="shared" si="2"/>
        <v>269782</v>
      </c>
      <c r="O48" s="41">
        <f t="shared" si="2"/>
        <v>-40001</v>
      </c>
      <c r="P48" s="41">
        <f t="shared" si="2"/>
        <v>0</v>
      </c>
      <c r="Q48" s="41">
        <f t="shared" si="2"/>
        <v>-242474</v>
      </c>
      <c r="R48" s="41">
        <f t="shared" si="2"/>
        <v>-282475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-124652</v>
      </c>
      <c r="X48" s="41">
        <f t="shared" si="2"/>
        <v>-2952449</v>
      </c>
      <c r="Y48" s="41">
        <f t="shared" si="2"/>
        <v>2827797</v>
      </c>
      <c r="Z48" s="42">
        <f>+IF(X48&lt;&gt;0,+(Y48/X48)*100,0)</f>
        <v>-95.778013439012838</v>
      </c>
      <c r="AA48" s="39">
        <f>+AA32-AA47</f>
        <v>-999110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-3795662</v>
      </c>
      <c r="D51" s="48">
        <f t="shared" si="3"/>
        <v>0</v>
      </c>
      <c r="E51" s="49">
        <f t="shared" si="3"/>
        <v>-7293732</v>
      </c>
      <c r="F51" s="50">
        <f t="shared" si="3"/>
        <v>-999110</v>
      </c>
      <c r="G51" s="50">
        <f t="shared" si="3"/>
        <v>26810</v>
      </c>
      <c r="H51" s="50">
        <f t="shared" si="3"/>
        <v>968574</v>
      </c>
      <c r="I51" s="50">
        <f t="shared" si="3"/>
        <v>-1107343</v>
      </c>
      <c r="J51" s="50">
        <f t="shared" si="3"/>
        <v>-111959</v>
      </c>
      <c r="K51" s="50">
        <f t="shared" si="3"/>
        <v>269782</v>
      </c>
      <c r="L51" s="50">
        <f t="shared" si="3"/>
        <v>0</v>
      </c>
      <c r="M51" s="50">
        <f t="shared" si="3"/>
        <v>0</v>
      </c>
      <c r="N51" s="50">
        <f t="shared" si="3"/>
        <v>269782</v>
      </c>
      <c r="O51" s="50">
        <f t="shared" si="3"/>
        <v>-40001</v>
      </c>
      <c r="P51" s="50">
        <f t="shared" si="3"/>
        <v>0</v>
      </c>
      <c r="Q51" s="50">
        <f t="shared" si="3"/>
        <v>-242474</v>
      </c>
      <c r="R51" s="50">
        <f t="shared" si="3"/>
        <v>-282475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-124652</v>
      </c>
      <c r="X51" s="50">
        <f t="shared" si="3"/>
        <v>-2952449</v>
      </c>
      <c r="Y51" s="50">
        <f t="shared" si="3"/>
        <v>2827797</v>
      </c>
      <c r="Z51" s="51">
        <f>+IF(X51&lt;&gt;0,+(Y51/X51)*100,0)</f>
        <v>-95.778013439012838</v>
      </c>
      <c r="AA51" s="48">
        <f>SUM(AA48:AA50)</f>
        <v>-999110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-3795662</v>
      </c>
      <c r="D53" s="54">
        <f>+D51-D52</f>
        <v>0</v>
      </c>
      <c r="E53" s="55">
        <f t="shared" si="4"/>
        <v>-7293732</v>
      </c>
      <c r="F53" s="56">
        <f t="shared" si="4"/>
        <v>-999110</v>
      </c>
      <c r="G53" s="56">
        <f t="shared" si="4"/>
        <v>26810</v>
      </c>
      <c r="H53" s="56">
        <f t="shared" si="4"/>
        <v>968574</v>
      </c>
      <c r="I53" s="56">
        <f t="shared" si="4"/>
        <v>-1107343</v>
      </c>
      <c r="J53" s="56">
        <f t="shared" si="4"/>
        <v>-111959</v>
      </c>
      <c r="K53" s="56">
        <f t="shared" si="4"/>
        <v>269782</v>
      </c>
      <c r="L53" s="56">
        <f t="shared" si="4"/>
        <v>0</v>
      </c>
      <c r="M53" s="56">
        <f t="shared" si="4"/>
        <v>0</v>
      </c>
      <c r="N53" s="56">
        <f t="shared" si="4"/>
        <v>269782</v>
      </c>
      <c r="O53" s="56">
        <f t="shared" si="4"/>
        <v>-40001</v>
      </c>
      <c r="P53" s="56">
        <f t="shared" si="4"/>
        <v>0</v>
      </c>
      <c r="Q53" s="56">
        <f t="shared" si="4"/>
        <v>-242474</v>
      </c>
      <c r="R53" s="56">
        <f t="shared" si="4"/>
        <v>-282475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-124652</v>
      </c>
      <c r="X53" s="56">
        <f t="shared" si="4"/>
        <v>-2952449</v>
      </c>
      <c r="Y53" s="56">
        <f t="shared" si="4"/>
        <v>2827797</v>
      </c>
      <c r="Z53" s="57">
        <f>+IF(X53&lt;&gt;0,+(Y53/X53)*100,0)</f>
        <v>-95.778013439012838</v>
      </c>
      <c r="AA53" s="54">
        <f>+AA51-AA52</f>
        <v>-999110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-3795662</v>
      </c>
      <c r="D56" s="48">
        <f>SUM(D53:D55)</f>
        <v>0</v>
      </c>
      <c r="E56" s="49">
        <f t="shared" si="5"/>
        <v>-7293732</v>
      </c>
      <c r="F56" s="50">
        <f t="shared" si="5"/>
        <v>-999110</v>
      </c>
      <c r="G56" s="50">
        <f t="shared" si="5"/>
        <v>26810</v>
      </c>
      <c r="H56" s="50">
        <f t="shared" si="5"/>
        <v>968574</v>
      </c>
      <c r="I56" s="50">
        <f t="shared" si="5"/>
        <v>-1107343</v>
      </c>
      <c r="J56" s="50">
        <f t="shared" si="5"/>
        <v>-111959</v>
      </c>
      <c r="K56" s="50">
        <f t="shared" si="5"/>
        <v>269782</v>
      </c>
      <c r="L56" s="50">
        <f t="shared" si="5"/>
        <v>0</v>
      </c>
      <c r="M56" s="50">
        <f t="shared" si="5"/>
        <v>0</v>
      </c>
      <c r="N56" s="50">
        <f t="shared" si="5"/>
        <v>269782</v>
      </c>
      <c r="O56" s="50">
        <f t="shared" si="5"/>
        <v>-40001</v>
      </c>
      <c r="P56" s="50">
        <f t="shared" si="5"/>
        <v>0</v>
      </c>
      <c r="Q56" s="50">
        <f t="shared" si="5"/>
        <v>-242474</v>
      </c>
      <c r="R56" s="50">
        <f t="shared" si="5"/>
        <v>-282475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-124652</v>
      </c>
      <c r="X56" s="50">
        <f t="shared" si="5"/>
        <v>-2952449</v>
      </c>
      <c r="Y56" s="50">
        <f t="shared" si="5"/>
        <v>2827797</v>
      </c>
      <c r="Z56" s="51">
        <f>+IF(X56&lt;&gt;0,+(Y56/X56)*100,0)</f>
        <v>-95.778013439012838</v>
      </c>
      <c r="AA56" s="48">
        <f>SUM(AA53:AA55)</f>
        <v>-999110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-3795662</v>
      </c>
      <c r="D59" s="65">
        <f>SUM(D56:D58)</f>
        <v>0</v>
      </c>
      <c r="E59" s="66">
        <f t="shared" si="6"/>
        <v>-7293732</v>
      </c>
      <c r="F59" s="67">
        <f t="shared" si="6"/>
        <v>-999110</v>
      </c>
      <c r="G59" s="67">
        <f t="shared" si="6"/>
        <v>26810</v>
      </c>
      <c r="H59" s="67">
        <f t="shared" si="6"/>
        <v>968574</v>
      </c>
      <c r="I59" s="67">
        <f t="shared" si="6"/>
        <v>-1107343</v>
      </c>
      <c r="J59" s="67">
        <f t="shared" si="6"/>
        <v>-111959</v>
      </c>
      <c r="K59" s="67">
        <f t="shared" si="6"/>
        <v>269782</v>
      </c>
      <c r="L59" s="67">
        <f t="shared" si="6"/>
        <v>0</v>
      </c>
      <c r="M59" s="67">
        <f t="shared" si="6"/>
        <v>0</v>
      </c>
      <c r="N59" s="67">
        <f t="shared" si="6"/>
        <v>269782</v>
      </c>
      <c r="O59" s="67">
        <f t="shared" si="6"/>
        <v>-40001</v>
      </c>
      <c r="P59" s="67">
        <f t="shared" si="6"/>
        <v>0</v>
      </c>
      <c r="Q59" s="67">
        <f t="shared" si="6"/>
        <v>-242474</v>
      </c>
      <c r="R59" s="67">
        <f t="shared" si="6"/>
        <v>-282475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-124652</v>
      </c>
      <c r="X59" s="67">
        <f t="shared" si="6"/>
        <v>-2952449</v>
      </c>
      <c r="Y59" s="67">
        <f t="shared" si="6"/>
        <v>2827797</v>
      </c>
      <c r="Z59" s="68">
        <f>+IF(X59&lt;&gt;0,+(Y59/X59)*100,0)</f>
        <v>-95.778013439012838</v>
      </c>
      <c r="AA59" s="65">
        <f>SUM(AA56:AA58)</f>
        <v>-999110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4135468</v>
      </c>
      <c r="D9" s="20"/>
      <c r="E9" s="21">
        <v>4369354</v>
      </c>
      <c r="F9" s="22">
        <v>4369354</v>
      </c>
      <c r="G9" s="22"/>
      <c r="H9" s="22">
        <v>392848</v>
      </c>
      <c r="I9" s="22">
        <v>392257</v>
      </c>
      <c r="J9" s="22">
        <v>785105</v>
      </c>
      <c r="K9" s="22">
        <v>393420</v>
      </c>
      <c r="L9" s="22">
        <v>393861</v>
      </c>
      <c r="M9" s="22">
        <v>391749</v>
      </c>
      <c r="N9" s="22">
        <v>1179030</v>
      </c>
      <c r="O9" s="22">
        <v>392776</v>
      </c>
      <c r="P9" s="22">
        <v>367481</v>
      </c>
      <c r="Q9" s="22">
        <v>395993</v>
      </c>
      <c r="R9" s="22">
        <v>1156250</v>
      </c>
      <c r="S9" s="22"/>
      <c r="T9" s="22"/>
      <c r="U9" s="22"/>
      <c r="V9" s="22"/>
      <c r="W9" s="22">
        <v>3120385</v>
      </c>
      <c r="X9" s="22">
        <v>3277008</v>
      </c>
      <c r="Y9" s="22">
        <v>-156623</v>
      </c>
      <c r="Z9" s="23">
        <v>-4.7794512555355366</v>
      </c>
      <c r="AA9" s="20">
        <v>4369354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1073908</v>
      </c>
      <c r="D13" s="20"/>
      <c r="E13" s="21">
        <v>1009178</v>
      </c>
      <c r="F13" s="22">
        <v>1009178</v>
      </c>
      <c r="G13" s="22"/>
      <c r="H13" s="22">
        <v>92388</v>
      </c>
      <c r="I13" s="22">
        <v>93829</v>
      </c>
      <c r="J13" s="22">
        <v>186217</v>
      </c>
      <c r="K13" s="22">
        <v>95757</v>
      </c>
      <c r="L13" s="22">
        <v>97308</v>
      </c>
      <c r="M13" s="22">
        <v>94351</v>
      </c>
      <c r="N13" s="22">
        <v>287416</v>
      </c>
      <c r="O13" s="22">
        <v>96054</v>
      </c>
      <c r="P13" s="22">
        <v>77466</v>
      </c>
      <c r="Q13" s="22">
        <v>92979</v>
      </c>
      <c r="R13" s="22">
        <v>266499</v>
      </c>
      <c r="S13" s="22"/>
      <c r="T13" s="22"/>
      <c r="U13" s="22"/>
      <c r="V13" s="22"/>
      <c r="W13" s="22">
        <v>740132</v>
      </c>
      <c r="X13" s="22">
        <v>756882</v>
      </c>
      <c r="Y13" s="22">
        <v>-16750</v>
      </c>
      <c r="Z13" s="23">
        <v>-2.2130266012403519</v>
      </c>
      <c r="AA13" s="20">
        <v>1009178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5209376</v>
      </c>
      <c r="D32" s="29">
        <f t="shared" ref="D32:Y32" si="0">SUM(D6:D31)</f>
        <v>0</v>
      </c>
      <c r="E32" s="30">
        <f t="shared" si="0"/>
        <v>5378532</v>
      </c>
      <c r="F32" s="31">
        <f t="shared" si="0"/>
        <v>5378532</v>
      </c>
      <c r="G32" s="31">
        <f t="shared" si="0"/>
        <v>0</v>
      </c>
      <c r="H32" s="31">
        <f t="shared" si="0"/>
        <v>485236</v>
      </c>
      <c r="I32" s="31">
        <f t="shared" si="0"/>
        <v>486086</v>
      </c>
      <c r="J32" s="31">
        <f t="shared" si="0"/>
        <v>971322</v>
      </c>
      <c r="K32" s="31">
        <f t="shared" si="0"/>
        <v>489177</v>
      </c>
      <c r="L32" s="31">
        <f t="shared" si="0"/>
        <v>491169</v>
      </c>
      <c r="M32" s="31">
        <f t="shared" si="0"/>
        <v>486100</v>
      </c>
      <c r="N32" s="31">
        <f t="shared" si="0"/>
        <v>1466446</v>
      </c>
      <c r="O32" s="31">
        <f t="shared" si="0"/>
        <v>488830</v>
      </c>
      <c r="P32" s="31">
        <f t="shared" si="0"/>
        <v>444947</v>
      </c>
      <c r="Q32" s="31">
        <f t="shared" si="0"/>
        <v>488972</v>
      </c>
      <c r="R32" s="31">
        <f t="shared" si="0"/>
        <v>1422749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3860517</v>
      </c>
      <c r="X32" s="31">
        <f t="shared" si="0"/>
        <v>4033890</v>
      </c>
      <c r="Y32" s="31">
        <f t="shared" si="0"/>
        <v>-173373</v>
      </c>
      <c r="Z32" s="32">
        <f>+IF(X32&lt;&gt;0,+(Y32/X32)*100,0)</f>
        <v>-4.2979109494805261</v>
      </c>
      <c r="AA32" s="29">
        <f>SUM(AA6:AA31)</f>
        <v>5378532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16888779</v>
      </c>
      <c r="D34" s="20"/>
      <c r="E34" s="21">
        <v>8984057</v>
      </c>
      <c r="F34" s="22">
        <v>8984057</v>
      </c>
      <c r="G34" s="22"/>
      <c r="H34" s="22">
        <v>1955081</v>
      </c>
      <c r="I34" s="22">
        <v>1921846</v>
      </c>
      <c r="J34" s="22">
        <v>3876927</v>
      </c>
      <c r="K34" s="22">
        <v>2086369</v>
      </c>
      <c r="L34" s="22">
        <v>1835327</v>
      </c>
      <c r="M34" s="22"/>
      <c r="N34" s="22">
        <v>3921696</v>
      </c>
      <c r="O34" s="22">
        <v>4254666</v>
      </c>
      <c r="P34" s="22">
        <v>2046555</v>
      </c>
      <c r="Q34" s="22">
        <v>2097582</v>
      </c>
      <c r="R34" s="22">
        <v>8398803</v>
      </c>
      <c r="S34" s="22"/>
      <c r="T34" s="22"/>
      <c r="U34" s="22"/>
      <c r="V34" s="22"/>
      <c r="W34" s="22">
        <v>16197426</v>
      </c>
      <c r="X34" s="22">
        <v>6738039</v>
      </c>
      <c r="Y34" s="22">
        <v>9459387</v>
      </c>
      <c r="Z34" s="23">
        <v>140.38783390835226</v>
      </c>
      <c r="AA34" s="20">
        <v>8984057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1515127</v>
      </c>
      <c r="D37" s="20"/>
      <c r="E37" s="21">
        <v>1010600</v>
      </c>
      <c r="F37" s="22">
        <v>1010600</v>
      </c>
      <c r="G37" s="22"/>
      <c r="H37" s="22">
        <v>950000</v>
      </c>
      <c r="I37" s="22">
        <v>5642</v>
      </c>
      <c r="J37" s="22">
        <v>955642</v>
      </c>
      <c r="K37" s="22">
        <v>941</v>
      </c>
      <c r="L37" s="22"/>
      <c r="M37" s="22">
        <v>49600</v>
      </c>
      <c r="N37" s="22">
        <v>50541</v>
      </c>
      <c r="O37" s="22"/>
      <c r="P37" s="22">
        <v>2643</v>
      </c>
      <c r="Q37" s="22"/>
      <c r="R37" s="22">
        <v>2643</v>
      </c>
      <c r="S37" s="22"/>
      <c r="T37" s="22"/>
      <c r="U37" s="22"/>
      <c r="V37" s="22"/>
      <c r="W37" s="22">
        <v>1008826</v>
      </c>
      <c r="X37" s="22">
        <v>757953</v>
      </c>
      <c r="Y37" s="22">
        <v>250873</v>
      </c>
      <c r="Z37" s="23">
        <v>33.098754144386263</v>
      </c>
      <c r="AA37" s="20">
        <v>1010600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105556</v>
      </c>
      <c r="F39" s="22">
        <v>105556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79173</v>
      </c>
      <c r="Y39" s="22">
        <v>-79173</v>
      </c>
      <c r="Z39" s="23">
        <v>-100</v>
      </c>
      <c r="AA39" s="20">
        <v>105556</v>
      </c>
    </row>
    <row r="40" spans="1:27" x14ac:dyDescent="0.25">
      <c r="A40" s="19" t="s">
        <v>40</v>
      </c>
      <c r="B40" s="15" t="s">
        <v>32</v>
      </c>
      <c r="C40" s="20">
        <v>2110000</v>
      </c>
      <c r="D40" s="20"/>
      <c r="E40" s="21">
        <v>102878</v>
      </c>
      <c r="F40" s="22">
        <v>102878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77157</v>
      </c>
      <c r="Y40" s="22">
        <v>-77157</v>
      </c>
      <c r="Z40" s="23">
        <v>-100</v>
      </c>
      <c r="AA40" s="20">
        <v>102878</v>
      </c>
    </row>
    <row r="41" spans="1:27" x14ac:dyDescent="0.25">
      <c r="A41" s="19" t="s">
        <v>66</v>
      </c>
      <c r="B41" s="15" t="s">
        <v>32</v>
      </c>
      <c r="C41" s="20">
        <v>452846</v>
      </c>
      <c r="D41" s="20"/>
      <c r="E41" s="21">
        <v>40000</v>
      </c>
      <c r="F41" s="22">
        <v>32000</v>
      </c>
      <c r="G41" s="22"/>
      <c r="H41" s="22">
        <v>18515</v>
      </c>
      <c r="I41" s="22">
        <v>2000</v>
      </c>
      <c r="J41" s="22">
        <v>20515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20515</v>
      </c>
      <c r="X41" s="22">
        <v>26797</v>
      </c>
      <c r="Y41" s="22">
        <v>-6282</v>
      </c>
      <c r="Z41" s="23">
        <v>-23.442922715229315</v>
      </c>
      <c r="AA41" s="20">
        <v>32000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-116059</v>
      </c>
      <c r="D44" s="20"/>
      <c r="E44" s="21">
        <v>100000</v>
      </c>
      <c r="F44" s="22">
        <v>880000</v>
      </c>
      <c r="G44" s="22"/>
      <c r="H44" s="22"/>
      <c r="I44" s="22"/>
      <c r="J44" s="22"/>
      <c r="K44" s="22"/>
      <c r="L44" s="22"/>
      <c r="M44" s="22"/>
      <c r="N44" s="22"/>
      <c r="O44" s="22">
        <v>1838</v>
      </c>
      <c r="P44" s="22">
        <v>919</v>
      </c>
      <c r="Q44" s="22">
        <v>494227</v>
      </c>
      <c r="R44" s="22">
        <v>496984</v>
      </c>
      <c r="S44" s="22"/>
      <c r="T44" s="22"/>
      <c r="U44" s="22"/>
      <c r="V44" s="22"/>
      <c r="W44" s="22">
        <v>496984</v>
      </c>
      <c r="X44" s="22">
        <v>387006</v>
      </c>
      <c r="Y44" s="22">
        <v>109978</v>
      </c>
      <c r="Z44" s="23">
        <v>28.417647271618527</v>
      </c>
      <c r="AA44" s="20">
        <v>880000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20850693</v>
      </c>
      <c r="D47" s="29">
        <f t="shared" ref="D47:Y47" si="1">SUM(D34:D46)</f>
        <v>0</v>
      </c>
      <c r="E47" s="30">
        <f t="shared" si="1"/>
        <v>10343091</v>
      </c>
      <c r="F47" s="31">
        <f t="shared" si="1"/>
        <v>11115091</v>
      </c>
      <c r="G47" s="31">
        <f t="shared" si="1"/>
        <v>0</v>
      </c>
      <c r="H47" s="31">
        <f t="shared" si="1"/>
        <v>2923596</v>
      </c>
      <c r="I47" s="31">
        <f t="shared" si="1"/>
        <v>1929488</v>
      </c>
      <c r="J47" s="31">
        <f t="shared" si="1"/>
        <v>4853084</v>
      </c>
      <c r="K47" s="31">
        <f t="shared" si="1"/>
        <v>2087310</v>
      </c>
      <c r="L47" s="31">
        <f t="shared" si="1"/>
        <v>1835327</v>
      </c>
      <c r="M47" s="31">
        <f t="shared" si="1"/>
        <v>49600</v>
      </c>
      <c r="N47" s="31">
        <f t="shared" si="1"/>
        <v>3972237</v>
      </c>
      <c r="O47" s="31">
        <f t="shared" si="1"/>
        <v>4256504</v>
      </c>
      <c r="P47" s="31">
        <f t="shared" si="1"/>
        <v>2050117</v>
      </c>
      <c r="Q47" s="31">
        <f t="shared" si="1"/>
        <v>2591809</v>
      </c>
      <c r="R47" s="31">
        <f t="shared" si="1"/>
        <v>8898430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17723751</v>
      </c>
      <c r="X47" s="31">
        <f t="shared" si="1"/>
        <v>8066125</v>
      </c>
      <c r="Y47" s="31">
        <f t="shared" si="1"/>
        <v>9657626</v>
      </c>
      <c r="Z47" s="32">
        <f>+IF(X47&lt;&gt;0,+(Y47/X47)*100,0)</f>
        <v>119.73067613011203</v>
      </c>
      <c r="AA47" s="29">
        <f>SUM(AA34:AA46)</f>
        <v>11115091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-15641317</v>
      </c>
      <c r="D48" s="39">
        <f t="shared" si="2"/>
        <v>0</v>
      </c>
      <c r="E48" s="40">
        <f t="shared" si="2"/>
        <v>-4964559</v>
      </c>
      <c r="F48" s="41">
        <f t="shared" si="2"/>
        <v>-5736559</v>
      </c>
      <c r="G48" s="41">
        <f t="shared" si="2"/>
        <v>0</v>
      </c>
      <c r="H48" s="41">
        <f t="shared" si="2"/>
        <v>-2438360</v>
      </c>
      <c r="I48" s="41">
        <f t="shared" si="2"/>
        <v>-1443402</v>
      </c>
      <c r="J48" s="41">
        <f t="shared" si="2"/>
        <v>-3881762</v>
      </c>
      <c r="K48" s="41">
        <f t="shared" si="2"/>
        <v>-1598133</v>
      </c>
      <c r="L48" s="41">
        <f t="shared" si="2"/>
        <v>-1344158</v>
      </c>
      <c r="M48" s="41">
        <f t="shared" si="2"/>
        <v>436500</v>
      </c>
      <c r="N48" s="41">
        <f t="shared" si="2"/>
        <v>-2505791</v>
      </c>
      <c r="O48" s="41">
        <f t="shared" si="2"/>
        <v>-3767674</v>
      </c>
      <c r="P48" s="41">
        <f t="shared" si="2"/>
        <v>-1605170</v>
      </c>
      <c r="Q48" s="41">
        <f t="shared" si="2"/>
        <v>-2102837</v>
      </c>
      <c r="R48" s="41">
        <f t="shared" si="2"/>
        <v>-7475681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-13863234</v>
      </c>
      <c r="X48" s="41">
        <f t="shared" si="2"/>
        <v>-4032235</v>
      </c>
      <c r="Y48" s="41">
        <f t="shared" si="2"/>
        <v>-9830999</v>
      </c>
      <c r="Z48" s="42">
        <f>+IF(X48&lt;&gt;0,+(Y48/X48)*100,0)</f>
        <v>243.8101697941712</v>
      </c>
      <c r="AA48" s="39">
        <f>+AA32-AA47</f>
        <v>-5736559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-15641317</v>
      </c>
      <c r="D51" s="48">
        <f t="shared" si="3"/>
        <v>0</v>
      </c>
      <c r="E51" s="49">
        <f t="shared" si="3"/>
        <v>-4964559</v>
      </c>
      <c r="F51" s="50">
        <f t="shared" si="3"/>
        <v>-5736559</v>
      </c>
      <c r="G51" s="50">
        <f t="shared" si="3"/>
        <v>0</v>
      </c>
      <c r="H51" s="50">
        <f t="shared" si="3"/>
        <v>-2438360</v>
      </c>
      <c r="I51" s="50">
        <f t="shared" si="3"/>
        <v>-1443402</v>
      </c>
      <c r="J51" s="50">
        <f t="shared" si="3"/>
        <v>-3881762</v>
      </c>
      <c r="K51" s="50">
        <f t="shared" si="3"/>
        <v>-1598133</v>
      </c>
      <c r="L51" s="50">
        <f t="shared" si="3"/>
        <v>-1344158</v>
      </c>
      <c r="M51" s="50">
        <f t="shared" si="3"/>
        <v>436500</v>
      </c>
      <c r="N51" s="50">
        <f t="shared" si="3"/>
        <v>-2505791</v>
      </c>
      <c r="O51" s="50">
        <f t="shared" si="3"/>
        <v>-3767674</v>
      </c>
      <c r="P51" s="50">
        <f t="shared" si="3"/>
        <v>-1605170</v>
      </c>
      <c r="Q51" s="50">
        <f t="shared" si="3"/>
        <v>-2102837</v>
      </c>
      <c r="R51" s="50">
        <f t="shared" si="3"/>
        <v>-7475681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-13863234</v>
      </c>
      <c r="X51" s="50">
        <f t="shared" si="3"/>
        <v>-4032235</v>
      </c>
      <c r="Y51" s="50">
        <f t="shared" si="3"/>
        <v>-9830999</v>
      </c>
      <c r="Z51" s="51">
        <f>+IF(X51&lt;&gt;0,+(Y51/X51)*100,0)</f>
        <v>243.8101697941712</v>
      </c>
      <c r="AA51" s="48">
        <f>SUM(AA48:AA50)</f>
        <v>-5736559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-15641317</v>
      </c>
      <c r="D53" s="54">
        <f>+D51-D52</f>
        <v>0</v>
      </c>
      <c r="E53" s="55">
        <f t="shared" si="4"/>
        <v>-4964559</v>
      </c>
      <c r="F53" s="56">
        <f t="shared" si="4"/>
        <v>-5736559</v>
      </c>
      <c r="G53" s="56">
        <f t="shared" si="4"/>
        <v>0</v>
      </c>
      <c r="H53" s="56">
        <f t="shared" si="4"/>
        <v>-2438360</v>
      </c>
      <c r="I53" s="56">
        <f t="shared" si="4"/>
        <v>-1443402</v>
      </c>
      <c r="J53" s="56">
        <f t="shared" si="4"/>
        <v>-3881762</v>
      </c>
      <c r="K53" s="56">
        <f t="shared" si="4"/>
        <v>-1598133</v>
      </c>
      <c r="L53" s="56">
        <f t="shared" si="4"/>
        <v>-1344158</v>
      </c>
      <c r="M53" s="56">
        <f t="shared" si="4"/>
        <v>436500</v>
      </c>
      <c r="N53" s="56">
        <f t="shared" si="4"/>
        <v>-2505791</v>
      </c>
      <c r="O53" s="56">
        <f t="shared" si="4"/>
        <v>-3767674</v>
      </c>
      <c r="P53" s="56">
        <f t="shared" si="4"/>
        <v>-1605170</v>
      </c>
      <c r="Q53" s="56">
        <f t="shared" si="4"/>
        <v>-2102837</v>
      </c>
      <c r="R53" s="56">
        <f t="shared" si="4"/>
        <v>-7475681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-13863234</v>
      </c>
      <c r="X53" s="56">
        <f t="shared" si="4"/>
        <v>-4032235</v>
      </c>
      <c r="Y53" s="56">
        <f t="shared" si="4"/>
        <v>-9830999</v>
      </c>
      <c r="Z53" s="57">
        <f>+IF(X53&lt;&gt;0,+(Y53/X53)*100,0)</f>
        <v>243.8101697941712</v>
      </c>
      <c r="AA53" s="54">
        <f>+AA51-AA52</f>
        <v>-5736559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-15641317</v>
      </c>
      <c r="D56" s="48">
        <f>SUM(D53:D55)</f>
        <v>0</v>
      </c>
      <c r="E56" s="49">
        <f t="shared" si="5"/>
        <v>-4964559</v>
      </c>
      <c r="F56" s="50">
        <f t="shared" si="5"/>
        <v>-5736559</v>
      </c>
      <c r="G56" s="50">
        <f t="shared" si="5"/>
        <v>0</v>
      </c>
      <c r="H56" s="50">
        <f t="shared" si="5"/>
        <v>-2438360</v>
      </c>
      <c r="I56" s="50">
        <f t="shared" si="5"/>
        <v>-1443402</v>
      </c>
      <c r="J56" s="50">
        <f t="shared" si="5"/>
        <v>-3881762</v>
      </c>
      <c r="K56" s="50">
        <f t="shared" si="5"/>
        <v>-1598133</v>
      </c>
      <c r="L56" s="50">
        <f t="shared" si="5"/>
        <v>-1344158</v>
      </c>
      <c r="M56" s="50">
        <f t="shared" si="5"/>
        <v>436500</v>
      </c>
      <c r="N56" s="50">
        <f t="shared" si="5"/>
        <v>-2505791</v>
      </c>
      <c r="O56" s="50">
        <f t="shared" si="5"/>
        <v>-3767674</v>
      </c>
      <c r="P56" s="50">
        <f t="shared" si="5"/>
        <v>-1605170</v>
      </c>
      <c r="Q56" s="50">
        <f t="shared" si="5"/>
        <v>-2102837</v>
      </c>
      <c r="R56" s="50">
        <f t="shared" si="5"/>
        <v>-7475681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-13863234</v>
      </c>
      <c r="X56" s="50">
        <f t="shared" si="5"/>
        <v>-4032235</v>
      </c>
      <c r="Y56" s="50">
        <f t="shared" si="5"/>
        <v>-9830999</v>
      </c>
      <c r="Z56" s="51">
        <f>+IF(X56&lt;&gt;0,+(Y56/X56)*100,0)</f>
        <v>243.8101697941712</v>
      </c>
      <c r="AA56" s="48">
        <f>SUM(AA53:AA55)</f>
        <v>-5736559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-15641317</v>
      </c>
      <c r="D59" s="65">
        <f>SUM(D56:D58)</f>
        <v>0</v>
      </c>
      <c r="E59" s="66">
        <f t="shared" si="6"/>
        <v>-4964559</v>
      </c>
      <c r="F59" s="67">
        <f t="shared" si="6"/>
        <v>-5736559</v>
      </c>
      <c r="G59" s="67">
        <f t="shared" si="6"/>
        <v>0</v>
      </c>
      <c r="H59" s="67">
        <f t="shared" si="6"/>
        <v>-2438360</v>
      </c>
      <c r="I59" s="67">
        <f t="shared" si="6"/>
        <v>-1443402</v>
      </c>
      <c r="J59" s="67">
        <f t="shared" si="6"/>
        <v>-3881762</v>
      </c>
      <c r="K59" s="67">
        <f t="shared" si="6"/>
        <v>-1598133</v>
      </c>
      <c r="L59" s="67">
        <f t="shared" si="6"/>
        <v>-1344158</v>
      </c>
      <c r="M59" s="67">
        <f t="shared" si="6"/>
        <v>436500</v>
      </c>
      <c r="N59" s="67">
        <f t="shared" si="6"/>
        <v>-2505791</v>
      </c>
      <c r="O59" s="67">
        <f t="shared" si="6"/>
        <v>-3767674</v>
      </c>
      <c r="P59" s="67">
        <f t="shared" si="6"/>
        <v>-1605170</v>
      </c>
      <c r="Q59" s="67">
        <f t="shared" si="6"/>
        <v>-2102837</v>
      </c>
      <c r="R59" s="67">
        <f t="shared" si="6"/>
        <v>-7475681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-13863234</v>
      </c>
      <c r="X59" s="67">
        <f t="shared" si="6"/>
        <v>-4032235</v>
      </c>
      <c r="Y59" s="67">
        <f t="shared" si="6"/>
        <v>-9830999</v>
      </c>
      <c r="Z59" s="68">
        <f>+IF(X59&lt;&gt;0,+(Y59/X59)*100,0)</f>
        <v>243.8101697941712</v>
      </c>
      <c r="AA59" s="65">
        <f>SUM(AA56:AA58)</f>
        <v>-5736559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13325527</v>
      </c>
      <c r="D9" s="20"/>
      <c r="E9" s="21">
        <v>12696249</v>
      </c>
      <c r="F9" s="22">
        <v>12696249</v>
      </c>
      <c r="G9" s="22">
        <v>1197031</v>
      </c>
      <c r="H9" s="22">
        <v>1195249</v>
      </c>
      <c r="I9" s="22">
        <v>1178269</v>
      </c>
      <c r="J9" s="22">
        <v>3570549</v>
      </c>
      <c r="K9" s="22">
        <v>1189593</v>
      </c>
      <c r="L9" s="22">
        <v>1188484</v>
      </c>
      <c r="M9" s="22">
        <v>1187744</v>
      </c>
      <c r="N9" s="22">
        <v>3565821</v>
      </c>
      <c r="O9" s="22">
        <v>1187980</v>
      </c>
      <c r="P9" s="22">
        <v>1187620</v>
      </c>
      <c r="Q9" s="22">
        <v>1187948</v>
      </c>
      <c r="R9" s="22">
        <v>3563548</v>
      </c>
      <c r="S9" s="22"/>
      <c r="T9" s="22"/>
      <c r="U9" s="22"/>
      <c r="V9" s="22"/>
      <c r="W9" s="22">
        <v>10699918</v>
      </c>
      <c r="X9" s="22">
        <v>9522189</v>
      </c>
      <c r="Y9" s="22">
        <v>1177729</v>
      </c>
      <c r="Z9" s="23">
        <v>12.368259021113738</v>
      </c>
      <c r="AA9" s="20">
        <v>12696249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9048092</v>
      </c>
      <c r="D13" s="20"/>
      <c r="E13" s="21">
        <v>21680237</v>
      </c>
      <c r="F13" s="22">
        <v>8160563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6120423</v>
      </c>
      <c r="Y13" s="22">
        <v>-6120423</v>
      </c>
      <c r="Z13" s="23">
        <v>-100</v>
      </c>
      <c r="AA13" s="20">
        <v>8160563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22373619</v>
      </c>
      <c r="D32" s="29">
        <f t="shared" ref="D32:Y32" si="0">SUM(D6:D31)</f>
        <v>0</v>
      </c>
      <c r="E32" s="30">
        <f t="shared" si="0"/>
        <v>34376486</v>
      </c>
      <c r="F32" s="31">
        <f t="shared" si="0"/>
        <v>20856812</v>
      </c>
      <c r="G32" s="31">
        <f t="shared" si="0"/>
        <v>1197031</v>
      </c>
      <c r="H32" s="31">
        <f t="shared" si="0"/>
        <v>1195249</v>
      </c>
      <c r="I32" s="31">
        <f t="shared" si="0"/>
        <v>1178269</v>
      </c>
      <c r="J32" s="31">
        <f t="shared" si="0"/>
        <v>3570549</v>
      </c>
      <c r="K32" s="31">
        <f t="shared" si="0"/>
        <v>1189593</v>
      </c>
      <c r="L32" s="31">
        <f t="shared" si="0"/>
        <v>1188484</v>
      </c>
      <c r="M32" s="31">
        <f t="shared" si="0"/>
        <v>1187744</v>
      </c>
      <c r="N32" s="31">
        <f t="shared" si="0"/>
        <v>3565821</v>
      </c>
      <c r="O32" s="31">
        <f t="shared" si="0"/>
        <v>1187980</v>
      </c>
      <c r="P32" s="31">
        <f t="shared" si="0"/>
        <v>1187620</v>
      </c>
      <c r="Q32" s="31">
        <f t="shared" si="0"/>
        <v>1187948</v>
      </c>
      <c r="R32" s="31">
        <f t="shared" si="0"/>
        <v>3563548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10699918</v>
      </c>
      <c r="X32" s="31">
        <f t="shared" si="0"/>
        <v>15642612</v>
      </c>
      <c r="Y32" s="31">
        <f t="shared" si="0"/>
        <v>-4942694</v>
      </c>
      <c r="Z32" s="32">
        <f>+IF(X32&lt;&gt;0,+(Y32/X32)*100,0)</f>
        <v>-31.597625767359055</v>
      </c>
      <c r="AA32" s="29">
        <f>SUM(AA6:AA31)</f>
        <v>20856812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7184842</v>
      </c>
      <c r="D34" s="20"/>
      <c r="E34" s="21">
        <v>8887596</v>
      </c>
      <c r="F34" s="22">
        <v>8887596</v>
      </c>
      <c r="G34" s="22">
        <v>610577</v>
      </c>
      <c r="H34" s="22">
        <v>691798</v>
      </c>
      <c r="I34" s="22">
        <v>538237</v>
      </c>
      <c r="J34" s="22">
        <v>1840612</v>
      </c>
      <c r="K34" s="22">
        <v>1091909</v>
      </c>
      <c r="L34" s="22">
        <v>1072735</v>
      </c>
      <c r="M34" s="22">
        <v>776045</v>
      </c>
      <c r="N34" s="22">
        <v>2940689</v>
      </c>
      <c r="O34" s="22">
        <v>842195</v>
      </c>
      <c r="P34" s="22">
        <v>838801</v>
      </c>
      <c r="Q34" s="22">
        <v>793969</v>
      </c>
      <c r="R34" s="22">
        <v>2474965</v>
      </c>
      <c r="S34" s="22"/>
      <c r="T34" s="22"/>
      <c r="U34" s="22"/>
      <c r="V34" s="22"/>
      <c r="W34" s="22">
        <v>7256266</v>
      </c>
      <c r="X34" s="22">
        <v>6665688</v>
      </c>
      <c r="Y34" s="22">
        <v>590578</v>
      </c>
      <c r="Z34" s="23">
        <v>8.8599706436904935</v>
      </c>
      <c r="AA34" s="20">
        <v>8887596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55837</v>
      </c>
      <c r="D37" s="20"/>
      <c r="E37" s="21"/>
      <c r="F37" s="22">
        <v>109003</v>
      </c>
      <c r="G37" s="22"/>
      <c r="H37" s="22">
        <v>28400</v>
      </c>
      <c r="I37" s="22">
        <v>29800</v>
      </c>
      <c r="J37" s="22">
        <v>58200</v>
      </c>
      <c r="K37" s="22">
        <v>46759</v>
      </c>
      <c r="L37" s="22">
        <v>6850</v>
      </c>
      <c r="M37" s="22"/>
      <c r="N37" s="22">
        <v>53609</v>
      </c>
      <c r="O37" s="22"/>
      <c r="P37" s="22"/>
      <c r="Q37" s="22">
        <v>1071</v>
      </c>
      <c r="R37" s="22">
        <v>1071</v>
      </c>
      <c r="S37" s="22"/>
      <c r="T37" s="22"/>
      <c r="U37" s="22"/>
      <c r="V37" s="22"/>
      <c r="W37" s="22">
        <v>112880</v>
      </c>
      <c r="X37" s="22">
        <v>81756</v>
      </c>
      <c r="Y37" s="22">
        <v>31124</v>
      </c>
      <c r="Z37" s="23">
        <v>38.069377171094473</v>
      </c>
      <c r="AA37" s="20">
        <v>109003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889222</v>
      </c>
      <c r="D39" s="20"/>
      <c r="E39" s="21">
        <v>2198</v>
      </c>
      <c r="F39" s="22">
        <v>2198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1647</v>
      </c>
      <c r="Y39" s="22">
        <v>-1647</v>
      </c>
      <c r="Z39" s="23">
        <v>-100</v>
      </c>
      <c r="AA39" s="20">
        <v>2198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11449</v>
      </c>
      <c r="D44" s="20"/>
      <c r="E44" s="21">
        <v>17901</v>
      </c>
      <c r="F44" s="22">
        <v>16427</v>
      </c>
      <c r="G44" s="22"/>
      <c r="H44" s="22"/>
      <c r="I44" s="22">
        <v>4365</v>
      </c>
      <c r="J44" s="22">
        <v>4365</v>
      </c>
      <c r="K44" s="22">
        <v>1836</v>
      </c>
      <c r="L44" s="22"/>
      <c r="M44" s="22"/>
      <c r="N44" s="22">
        <v>1836</v>
      </c>
      <c r="O44" s="22"/>
      <c r="P44" s="22"/>
      <c r="Q44" s="22"/>
      <c r="R44" s="22"/>
      <c r="S44" s="22"/>
      <c r="T44" s="22"/>
      <c r="U44" s="22"/>
      <c r="V44" s="22"/>
      <c r="W44" s="22">
        <v>6201</v>
      </c>
      <c r="X44" s="22">
        <v>12321</v>
      </c>
      <c r="Y44" s="22">
        <v>-6120</v>
      </c>
      <c r="Z44" s="23">
        <v>-49.67129291453616</v>
      </c>
      <c r="AA44" s="20">
        <v>16427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8141350</v>
      </c>
      <c r="D47" s="29">
        <f t="shared" ref="D47:Y47" si="1">SUM(D34:D46)</f>
        <v>0</v>
      </c>
      <c r="E47" s="30">
        <f t="shared" si="1"/>
        <v>8907695</v>
      </c>
      <c r="F47" s="31">
        <f t="shared" si="1"/>
        <v>9015224</v>
      </c>
      <c r="G47" s="31">
        <f t="shared" si="1"/>
        <v>610577</v>
      </c>
      <c r="H47" s="31">
        <f t="shared" si="1"/>
        <v>720198</v>
      </c>
      <c r="I47" s="31">
        <f t="shared" si="1"/>
        <v>572402</v>
      </c>
      <c r="J47" s="31">
        <f t="shared" si="1"/>
        <v>1903177</v>
      </c>
      <c r="K47" s="31">
        <f t="shared" si="1"/>
        <v>1140504</v>
      </c>
      <c r="L47" s="31">
        <f t="shared" si="1"/>
        <v>1079585</v>
      </c>
      <c r="M47" s="31">
        <f t="shared" si="1"/>
        <v>776045</v>
      </c>
      <c r="N47" s="31">
        <f t="shared" si="1"/>
        <v>2996134</v>
      </c>
      <c r="O47" s="31">
        <f t="shared" si="1"/>
        <v>842195</v>
      </c>
      <c r="P47" s="31">
        <f t="shared" si="1"/>
        <v>838801</v>
      </c>
      <c r="Q47" s="31">
        <f t="shared" si="1"/>
        <v>795040</v>
      </c>
      <c r="R47" s="31">
        <f t="shared" si="1"/>
        <v>2476036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7375347</v>
      </c>
      <c r="X47" s="31">
        <f t="shared" si="1"/>
        <v>6761412</v>
      </c>
      <c r="Y47" s="31">
        <f t="shared" si="1"/>
        <v>613935</v>
      </c>
      <c r="Z47" s="32">
        <f>+IF(X47&lt;&gt;0,+(Y47/X47)*100,0)</f>
        <v>9.0799821102456111</v>
      </c>
      <c r="AA47" s="29">
        <f>SUM(AA34:AA46)</f>
        <v>9015224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14232269</v>
      </c>
      <c r="D48" s="39">
        <f t="shared" si="2"/>
        <v>0</v>
      </c>
      <c r="E48" s="40">
        <f t="shared" si="2"/>
        <v>25468791</v>
      </c>
      <c r="F48" s="41">
        <f t="shared" si="2"/>
        <v>11841588</v>
      </c>
      <c r="G48" s="41">
        <f t="shared" si="2"/>
        <v>586454</v>
      </c>
      <c r="H48" s="41">
        <f t="shared" si="2"/>
        <v>475051</v>
      </c>
      <c r="I48" s="41">
        <f t="shared" si="2"/>
        <v>605867</v>
      </c>
      <c r="J48" s="41">
        <f t="shared" si="2"/>
        <v>1667372</v>
      </c>
      <c r="K48" s="41">
        <f t="shared" si="2"/>
        <v>49089</v>
      </c>
      <c r="L48" s="41">
        <f t="shared" si="2"/>
        <v>108899</v>
      </c>
      <c r="M48" s="41">
        <f t="shared" si="2"/>
        <v>411699</v>
      </c>
      <c r="N48" s="41">
        <f t="shared" si="2"/>
        <v>569687</v>
      </c>
      <c r="O48" s="41">
        <f t="shared" si="2"/>
        <v>345785</v>
      </c>
      <c r="P48" s="41">
        <f t="shared" si="2"/>
        <v>348819</v>
      </c>
      <c r="Q48" s="41">
        <f t="shared" si="2"/>
        <v>392908</v>
      </c>
      <c r="R48" s="41">
        <f t="shared" si="2"/>
        <v>1087512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3324571</v>
      </c>
      <c r="X48" s="41">
        <f t="shared" si="2"/>
        <v>8881200</v>
      </c>
      <c r="Y48" s="41">
        <f t="shared" si="2"/>
        <v>-5556629</v>
      </c>
      <c r="Z48" s="42">
        <f>+IF(X48&lt;&gt;0,+(Y48/X48)*100,0)</f>
        <v>-62.566196009548257</v>
      </c>
      <c r="AA48" s="39">
        <f>+AA32-AA47</f>
        <v>11841588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14232269</v>
      </c>
      <c r="D51" s="48">
        <f t="shared" si="3"/>
        <v>0</v>
      </c>
      <c r="E51" s="49">
        <f t="shared" si="3"/>
        <v>25468791</v>
      </c>
      <c r="F51" s="50">
        <f t="shared" si="3"/>
        <v>11841588</v>
      </c>
      <c r="G51" s="50">
        <f t="shared" si="3"/>
        <v>586454</v>
      </c>
      <c r="H51" s="50">
        <f t="shared" si="3"/>
        <v>475051</v>
      </c>
      <c r="I51" s="50">
        <f t="shared" si="3"/>
        <v>605867</v>
      </c>
      <c r="J51" s="50">
        <f t="shared" si="3"/>
        <v>1667372</v>
      </c>
      <c r="K51" s="50">
        <f t="shared" si="3"/>
        <v>49089</v>
      </c>
      <c r="L51" s="50">
        <f t="shared" si="3"/>
        <v>108899</v>
      </c>
      <c r="M51" s="50">
        <f t="shared" si="3"/>
        <v>411699</v>
      </c>
      <c r="N51" s="50">
        <f t="shared" si="3"/>
        <v>569687</v>
      </c>
      <c r="O51" s="50">
        <f t="shared" si="3"/>
        <v>345785</v>
      </c>
      <c r="P51" s="50">
        <f t="shared" si="3"/>
        <v>348819</v>
      </c>
      <c r="Q51" s="50">
        <f t="shared" si="3"/>
        <v>392908</v>
      </c>
      <c r="R51" s="50">
        <f t="shared" si="3"/>
        <v>1087512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3324571</v>
      </c>
      <c r="X51" s="50">
        <f t="shared" si="3"/>
        <v>8881200</v>
      </c>
      <c r="Y51" s="50">
        <f t="shared" si="3"/>
        <v>-5556629</v>
      </c>
      <c r="Z51" s="51">
        <f>+IF(X51&lt;&gt;0,+(Y51/X51)*100,0)</f>
        <v>-62.566196009548257</v>
      </c>
      <c r="AA51" s="48">
        <f>SUM(AA48:AA50)</f>
        <v>11841588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14232269</v>
      </c>
      <c r="D53" s="54">
        <f>+D51-D52</f>
        <v>0</v>
      </c>
      <c r="E53" s="55">
        <f t="shared" si="4"/>
        <v>25468791</v>
      </c>
      <c r="F53" s="56">
        <f t="shared" si="4"/>
        <v>11841588</v>
      </c>
      <c r="G53" s="56">
        <f t="shared" si="4"/>
        <v>586454</v>
      </c>
      <c r="H53" s="56">
        <f t="shared" si="4"/>
        <v>475051</v>
      </c>
      <c r="I53" s="56">
        <f t="shared" si="4"/>
        <v>605867</v>
      </c>
      <c r="J53" s="56">
        <f t="shared" si="4"/>
        <v>1667372</v>
      </c>
      <c r="K53" s="56">
        <f t="shared" si="4"/>
        <v>49089</v>
      </c>
      <c r="L53" s="56">
        <f t="shared" si="4"/>
        <v>108899</v>
      </c>
      <c r="M53" s="56">
        <f t="shared" si="4"/>
        <v>411699</v>
      </c>
      <c r="N53" s="56">
        <f t="shared" si="4"/>
        <v>569687</v>
      </c>
      <c r="O53" s="56">
        <f t="shared" si="4"/>
        <v>345785</v>
      </c>
      <c r="P53" s="56">
        <f t="shared" si="4"/>
        <v>348819</v>
      </c>
      <c r="Q53" s="56">
        <f t="shared" si="4"/>
        <v>392908</v>
      </c>
      <c r="R53" s="56">
        <f t="shared" si="4"/>
        <v>1087512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3324571</v>
      </c>
      <c r="X53" s="56">
        <f t="shared" si="4"/>
        <v>8881200</v>
      </c>
      <c r="Y53" s="56">
        <f t="shared" si="4"/>
        <v>-5556629</v>
      </c>
      <c r="Z53" s="57">
        <f>+IF(X53&lt;&gt;0,+(Y53/X53)*100,0)</f>
        <v>-62.566196009548257</v>
      </c>
      <c r="AA53" s="54">
        <f>+AA51-AA52</f>
        <v>11841588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14232269</v>
      </c>
      <c r="D56" s="48">
        <f>SUM(D53:D55)</f>
        <v>0</v>
      </c>
      <c r="E56" s="49">
        <f t="shared" si="5"/>
        <v>25468791</v>
      </c>
      <c r="F56" s="50">
        <f t="shared" si="5"/>
        <v>11841588</v>
      </c>
      <c r="G56" s="50">
        <f t="shared" si="5"/>
        <v>586454</v>
      </c>
      <c r="H56" s="50">
        <f t="shared" si="5"/>
        <v>475051</v>
      </c>
      <c r="I56" s="50">
        <f t="shared" si="5"/>
        <v>605867</v>
      </c>
      <c r="J56" s="50">
        <f t="shared" si="5"/>
        <v>1667372</v>
      </c>
      <c r="K56" s="50">
        <f t="shared" si="5"/>
        <v>49089</v>
      </c>
      <c r="L56" s="50">
        <f t="shared" si="5"/>
        <v>108899</v>
      </c>
      <c r="M56" s="50">
        <f t="shared" si="5"/>
        <v>411699</v>
      </c>
      <c r="N56" s="50">
        <f t="shared" si="5"/>
        <v>569687</v>
      </c>
      <c r="O56" s="50">
        <f t="shared" si="5"/>
        <v>345785</v>
      </c>
      <c r="P56" s="50">
        <f t="shared" si="5"/>
        <v>348819</v>
      </c>
      <c r="Q56" s="50">
        <f t="shared" si="5"/>
        <v>392908</v>
      </c>
      <c r="R56" s="50">
        <f t="shared" si="5"/>
        <v>1087512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3324571</v>
      </c>
      <c r="X56" s="50">
        <f t="shared" si="5"/>
        <v>8881200</v>
      </c>
      <c r="Y56" s="50">
        <f t="shared" si="5"/>
        <v>-5556629</v>
      </c>
      <c r="Z56" s="51">
        <f>+IF(X56&lt;&gt;0,+(Y56/X56)*100,0)</f>
        <v>-62.566196009548257</v>
      </c>
      <c r="AA56" s="48">
        <f>SUM(AA53:AA55)</f>
        <v>11841588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14232269</v>
      </c>
      <c r="D59" s="65">
        <f>SUM(D56:D58)</f>
        <v>0</v>
      </c>
      <c r="E59" s="66">
        <f t="shared" si="6"/>
        <v>25468791</v>
      </c>
      <c r="F59" s="67">
        <f t="shared" si="6"/>
        <v>11841588</v>
      </c>
      <c r="G59" s="67">
        <f t="shared" si="6"/>
        <v>586454</v>
      </c>
      <c r="H59" s="67">
        <f t="shared" si="6"/>
        <v>475051</v>
      </c>
      <c r="I59" s="67">
        <f t="shared" si="6"/>
        <v>605867</v>
      </c>
      <c r="J59" s="67">
        <f t="shared" si="6"/>
        <v>1667372</v>
      </c>
      <c r="K59" s="67">
        <f t="shared" si="6"/>
        <v>49089</v>
      </c>
      <c r="L59" s="67">
        <f t="shared" si="6"/>
        <v>108899</v>
      </c>
      <c r="M59" s="67">
        <f t="shared" si="6"/>
        <v>411699</v>
      </c>
      <c r="N59" s="67">
        <f t="shared" si="6"/>
        <v>569687</v>
      </c>
      <c r="O59" s="67">
        <f t="shared" si="6"/>
        <v>345785</v>
      </c>
      <c r="P59" s="67">
        <f t="shared" si="6"/>
        <v>348819</v>
      </c>
      <c r="Q59" s="67">
        <f t="shared" si="6"/>
        <v>392908</v>
      </c>
      <c r="R59" s="67">
        <f t="shared" si="6"/>
        <v>1087512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3324571</v>
      </c>
      <c r="X59" s="67">
        <f t="shared" si="6"/>
        <v>8881200</v>
      </c>
      <c r="Y59" s="67">
        <f t="shared" si="6"/>
        <v>-5556629</v>
      </c>
      <c r="Z59" s="68">
        <f>+IF(X59&lt;&gt;0,+(Y59/X59)*100,0)</f>
        <v>-62.566196009548257</v>
      </c>
      <c r="AA59" s="65">
        <f>SUM(AA56:AA58)</f>
        <v>11841588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1320996</v>
      </c>
      <c r="F25" s="22">
        <v>1320996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990747</v>
      </c>
      <c r="Y25" s="22">
        <v>-990747</v>
      </c>
      <c r="Z25" s="23">
        <v>-100</v>
      </c>
      <c r="AA25" s="20">
        <v>1320996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1320996</v>
      </c>
      <c r="F32" s="31">
        <f t="shared" si="0"/>
        <v>1320996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990747</v>
      </c>
      <c r="Y32" s="31">
        <f t="shared" si="0"/>
        <v>-990747</v>
      </c>
      <c r="Z32" s="32">
        <f>+IF(X32&lt;&gt;0,+(Y32/X32)*100,0)</f>
        <v>-100</v>
      </c>
      <c r="AA32" s="29">
        <f>SUM(AA6:AA31)</f>
        <v>1320996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1320996</v>
      </c>
      <c r="F48" s="41">
        <f t="shared" si="2"/>
        <v>1320996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990747</v>
      </c>
      <c r="Y48" s="41">
        <f t="shared" si="2"/>
        <v>-990747</v>
      </c>
      <c r="Z48" s="42">
        <f>+IF(X48&lt;&gt;0,+(Y48/X48)*100,0)</f>
        <v>-100</v>
      </c>
      <c r="AA48" s="39">
        <f>+AA32-AA47</f>
        <v>1320996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1320996</v>
      </c>
      <c r="F51" s="50">
        <f t="shared" si="3"/>
        <v>1320996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990747</v>
      </c>
      <c r="Y51" s="50">
        <f t="shared" si="3"/>
        <v>-990747</v>
      </c>
      <c r="Z51" s="51">
        <f>+IF(X51&lt;&gt;0,+(Y51/X51)*100,0)</f>
        <v>-100</v>
      </c>
      <c r="AA51" s="48">
        <f>SUM(AA48:AA50)</f>
        <v>1320996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1320996</v>
      </c>
      <c r="F53" s="56">
        <f t="shared" si="4"/>
        <v>1320996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990747</v>
      </c>
      <c r="Y53" s="56">
        <f t="shared" si="4"/>
        <v>-990747</v>
      </c>
      <c r="Z53" s="57">
        <f>+IF(X53&lt;&gt;0,+(Y53/X53)*100,0)</f>
        <v>-100</v>
      </c>
      <c r="AA53" s="54">
        <f>+AA51-AA52</f>
        <v>1320996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1320996</v>
      </c>
      <c r="F56" s="50">
        <f t="shared" si="5"/>
        <v>1320996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990747</v>
      </c>
      <c r="Y56" s="50">
        <f t="shared" si="5"/>
        <v>-990747</v>
      </c>
      <c r="Z56" s="51">
        <f>+IF(X56&lt;&gt;0,+(Y56/X56)*100,0)</f>
        <v>-100</v>
      </c>
      <c r="AA56" s="48">
        <f>SUM(AA53:AA55)</f>
        <v>1320996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1320996</v>
      </c>
      <c r="F59" s="67">
        <f t="shared" si="6"/>
        <v>1320996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990747</v>
      </c>
      <c r="Y59" s="67">
        <f t="shared" si="6"/>
        <v>-990747</v>
      </c>
      <c r="Z59" s="68">
        <f>+IF(X59&lt;&gt;0,+(Y59/X59)*100,0)</f>
        <v>-100</v>
      </c>
      <c r="AA59" s="65">
        <f>SUM(AA56:AA58)</f>
        <v>1320996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195290903</v>
      </c>
      <c r="D9" s="20"/>
      <c r="E9" s="21">
        <v>254855693</v>
      </c>
      <c r="F9" s="22">
        <v>220000000</v>
      </c>
      <c r="G9" s="22">
        <v>17122080</v>
      </c>
      <c r="H9" s="22">
        <v>16639557</v>
      </c>
      <c r="I9" s="22">
        <v>16617115</v>
      </c>
      <c r="J9" s="22">
        <v>50378752</v>
      </c>
      <c r="K9" s="22">
        <v>16420151</v>
      </c>
      <c r="L9" s="22">
        <v>16585464</v>
      </c>
      <c r="M9" s="22">
        <v>16183805</v>
      </c>
      <c r="N9" s="22">
        <v>49189420</v>
      </c>
      <c r="O9" s="22">
        <v>16436683</v>
      </c>
      <c r="P9" s="22">
        <v>16620564</v>
      </c>
      <c r="Q9" s="22">
        <v>15958152</v>
      </c>
      <c r="R9" s="22">
        <v>49015399</v>
      </c>
      <c r="S9" s="22"/>
      <c r="T9" s="22"/>
      <c r="U9" s="22"/>
      <c r="V9" s="22"/>
      <c r="W9" s="22">
        <v>148583571</v>
      </c>
      <c r="X9" s="22">
        <v>164999997</v>
      </c>
      <c r="Y9" s="22">
        <v>-16416426</v>
      </c>
      <c r="Z9" s="23">
        <v>-9.9493492718063496</v>
      </c>
      <c r="AA9" s="20">
        <v>220000000</v>
      </c>
    </row>
    <row r="10" spans="1:27" x14ac:dyDescent="0.25">
      <c r="A10" s="19" t="s">
        <v>38</v>
      </c>
      <c r="B10" s="15" t="s">
        <v>32</v>
      </c>
      <c r="C10" s="20">
        <v>140524</v>
      </c>
      <c r="D10" s="20"/>
      <c r="E10" s="21">
        <v>404417</v>
      </c>
      <c r="F10" s="22">
        <v>404417</v>
      </c>
      <c r="G10" s="22">
        <v>33154</v>
      </c>
      <c r="H10" s="22">
        <v>32243</v>
      </c>
      <c r="I10" s="22">
        <v>24574</v>
      </c>
      <c r="J10" s="22">
        <v>89971</v>
      </c>
      <c r="K10" s="22">
        <v>28697</v>
      </c>
      <c r="L10" s="22">
        <v>33108</v>
      </c>
      <c r="M10" s="22">
        <v>18908</v>
      </c>
      <c r="N10" s="22">
        <v>80713</v>
      </c>
      <c r="O10" s="22">
        <v>20729</v>
      </c>
      <c r="P10" s="22">
        <v>19026</v>
      </c>
      <c r="Q10" s="22">
        <v>21404</v>
      </c>
      <c r="R10" s="22">
        <v>61159</v>
      </c>
      <c r="S10" s="22"/>
      <c r="T10" s="22"/>
      <c r="U10" s="22"/>
      <c r="V10" s="22"/>
      <c r="W10" s="22">
        <v>231843</v>
      </c>
      <c r="X10" s="22">
        <v>303300</v>
      </c>
      <c r="Y10" s="22">
        <v>-71457</v>
      </c>
      <c r="Z10" s="23">
        <v>-23.559841740850644</v>
      </c>
      <c r="AA10" s="20">
        <v>404417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126709789</v>
      </c>
      <c r="D13" s="20"/>
      <c r="E13" s="21">
        <v>129520292</v>
      </c>
      <c r="F13" s="22">
        <v>129069244</v>
      </c>
      <c r="G13" s="22">
        <v>11479159</v>
      </c>
      <c r="H13" s="22">
        <v>11459922</v>
      </c>
      <c r="I13" s="22">
        <v>11618837</v>
      </c>
      <c r="J13" s="22">
        <v>34557918</v>
      </c>
      <c r="K13" s="22">
        <v>11683252</v>
      </c>
      <c r="L13" s="22">
        <v>11852574</v>
      </c>
      <c r="M13" s="22">
        <v>11945981</v>
      </c>
      <c r="N13" s="22">
        <v>35481807</v>
      </c>
      <c r="O13" s="22">
        <v>12018491</v>
      </c>
      <c r="P13" s="22">
        <v>12263080</v>
      </c>
      <c r="Q13" s="22">
        <v>9048020</v>
      </c>
      <c r="R13" s="22">
        <v>33329591</v>
      </c>
      <c r="S13" s="22"/>
      <c r="T13" s="22"/>
      <c r="U13" s="22"/>
      <c r="V13" s="22"/>
      <c r="W13" s="22">
        <v>103369316</v>
      </c>
      <c r="X13" s="22">
        <v>96801921</v>
      </c>
      <c r="Y13" s="22">
        <v>6567395</v>
      </c>
      <c r="Z13" s="23">
        <v>6.7843643309516564</v>
      </c>
      <c r="AA13" s="20">
        <v>129069244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322141216</v>
      </c>
      <c r="D32" s="29">
        <f t="shared" ref="D32:Y32" si="0">SUM(D6:D31)</f>
        <v>0</v>
      </c>
      <c r="E32" s="30">
        <f t="shared" si="0"/>
        <v>384780402</v>
      </c>
      <c r="F32" s="31">
        <f t="shared" si="0"/>
        <v>349473661</v>
      </c>
      <c r="G32" s="31">
        <f t="shared" si="0"/>
        <v>28634393</v>
      </c>
      <c r="H32" s="31">
        <f t="shared" si="0"/>
        <v>28131722</v>
      </c>
      <c r="I32" s="31">
        <f t="shared" si="0"/>
        <v>28260526</v>
      </c>
      <c r="J32" s="31">
        <f t="shared" si="0"/>
        <v>85026641</v>
      </c>
      <c r="K32" s="31">
        <f t="shared" si="0"/>
        <v>28132100</v>
      </c>
      <c r="L32" s="31">
        <f t="shared" si="0"/>
        <v>28471146</v>
      </c>
      <c r="M32" s="31">
        <f t="shared" si="0"/>
        <v>28148694</v>
      </c>
      <c r="N32" s="31">
        <f t="shared" si="0"/>
        <v>84751940</v>
      </c>
      <c r="O32" s="31">
        <f t="shared" si="0"/>
        <v>28475903</v>
      </c>
      <c r="P32" s="31">
        <f t="shared" si="0"/>
        <v>28902670</v>
      </c>
      <c r="Q32" s="31">
        <f t="shared" si="0"/>
        <v>25027576</v>
      </c>
      <c r="R32" s="31">
        <f t="shared" si="0"/>
        <v>82406149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252184730</v>
      </c>
      <c r="X32" s="31">
        <f t="shared" si="0"/>
        <v>262105218</v>
      </c>
      <c r="Y32" s="31">
        <f t="shared" si="0"/>
        <v>-9920488</v>
      </c>
      <c r="Z32" s="32">
        <f>+IF(X32&lt;&gt;0,+(Y32/X32)*100,0)</f>
        <v>-3.7849257926639215</v>
      </c>
      <c r="AA32" s="29">
        <f>SUM(AA6:AA31)</f>
        <v>349473661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70537470</v>
      </c>
      <c r="D34" s="20"/>
      <c r="E34" s="21">
        <v>72876545</v>
      </c>
      <c r="F34" s="22">
        <v>74159889</v>
      </c>
      <c r="G34" s="22">
        <v>5888497</v>
      </c>
      <c r="H34" s="22">
        <v>6017879</v>
      </c>
      <c r="I34" s="22">
        <v>5866555</v>
      </c>
      <c r="J34" s="22">
        <v>17772931</v>
      </c>
      <c r="K34" s="22">
        <v>6451765</v>
      </c>
      <c r="L34" s="22">
        <v>5099983</v>
      </c>
      <c r="M34" s="22">
        <v>6559451</v>
      </c>
      <c r="N34" s="22">
        <v>18111199</v>
      </c>
      <c r="O34" s="22">
        <v>6692569</v>
      </c>
      <c r="P34" s="22">
        <v>5619134</v>
      </c>
      <c r="Q34" s="22">
        <v>5757976</v>
      </c>
      <c r="R34" s="22">
        <v>18069679</v>
      </c>
      <c r="S34" s="22"/>
      <c r="T34" s="22"/>
      <c r="U34" s="22"/>
      <c r="V34" s="22"/>
      <c r="W34" s="22">
        <v>53953809</v>
      </c>
      <c r="X34" s="22">
        <v>55239975</v>
      </c>
      <c r="Y34" s="22">
        <v>-1286166</v>
      </c>
      <c r="Z34" s="23">
        <v>-2.3283247322251683</v>
      </c>
      <c r="AA34" s="20">
        <v>74159889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2244456</v>
      </c>
      <c r="D37" s="20"/>
      <c r="E37" s="21">
        <v>6099770</v>
      </c>
      <c r="F37" s="22">
        <v>2566511</v>
      </c>
      <c r="G37" s="22"/>
      <c r="H37" s="22"/>
      <c r="I37" s="22">
        <v>91940</v>
      </c>
      <c r="J37" s="22">
        <v>91940</v>
      </c>
      <c r="K37" s="22"/>
      <c r="L37" s="22"/>
      <c r="M37" s="22">
        <v>91574</v>
      </c>
      <c r="N37" s="22">
        <v>91574</v>
      </c>
      <c r="O37" s="22"/>
      <c r="P37" s="22">
        <v>123828</v>
      </c>
      <c r="Q37" s="22"/>
      <c r="R37" s="22">
        <v>123828</v>
      </c>
      <c r="S37" s="22"/>
      <c r="T37" s="22"/>
      <c r="U37" s="22"/>
      <c r="V37" s="22"/>
      <c r="W37" s="22">
        <v>307342</v>
      </c>
      <c r="X37" s="22">
        <v>1924938</v>
      </c>
      <c r="Y37" s="22">
        <v>-1617596</v>
      </c>
      <c r="Z37" s="23">
        <v>-84.033667577864847</v>
      </c>
      <c r="AA37" s="20">
        <v>2566511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32010113</v>
      </c>
      <c r="F38" s="22">
        <v>13210230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9907668</v>
      </c>
      <c r="Y38" s="22">
        <v>-9907668</v>
      </c>
      <c r="Z38" s="23">
        <v>-100</v>
      </c>
      <c r="AA38" s="20">
        <v>13210230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1607722</v>
      </c>
      <c r="F39" s="22">
        <v>1607722</v>
      </c>
      <c r="G39" s="22"/>
      <c r="H39" s="22"/>
      <c r="I39" s="22">
        <v>389359</v>
      </c>
      <c r="J39" s="22">
        <v>389359</v>
      </c>
      <c r="K39" s="22">
        <v>129786</v>
      </c>
      <c r="L39" s="22"/>
      <c r="M39" s="22">
        <v>259573</v>
      </c>
      <c r="N39" s="22">
        <v>389359</v>
      </c>
      <c r="O39" s="22"/>
      <c r="P39" s="22">
        <v>129786</v>
      </c>
      <c r="Q39" s="22">
        <v>129786</v>
      </c>
      <c r="R39" s="22">
        <v>259572</v>
      </c>
      <c r="S39" s="22"/>
      <c r="T39" s="22"/>
      <c r="U39" s="22"/>
      <c r="V39" s="22"/>
      <c r="W39" s="22">
        <v>1038290</v>
      </c>
      <c r="X39" s="22">
        <v>1205793</v>
      </c>
      <c r="Y39" s="22">
        <v>-167503</v>
      </c>
      <c r="Z39" s="23">
        <v>-13.891522010826071</v>
      </c>
      <c r="AA39" s="20">
        <v>1607722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28720</v>
      </c>
      <c r="F40" s="22">
        <v>28720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21546</v>
      </c>
      <c r="Y40" s="22">
        <v>-21546</v>
      </c>
      <c r="Z40" s="23">
        <v>-100</v>
      </c>
      <c r="AA40" s="20">
        <v>28720</v>
      </c>
    </row>
    <row r="41" spans="1:27" x14ac:dyDescent="0.25">
      <c r="A41" s="19" t="s">
        <v>66</v>
      </c>
      <c r="B41" s="15" t="s">
        <v>32</v>
      </c>
      <c r="C41" s="20">
        <v>55833788</v>
      </c>
      <c r="D41" s="20"/>
      <c r="E41" s="21">
        <v>86036542</v>
      </c>
      <c r="F41" s="22">
        <v>86036542</v>
      </c>
      <c r="G41" s="22">
        <v>2554335</v>
      </c>
      <c r="H41" s="22">
        <v>4955676</v>
      </c>
      <c r="I41" s="22">
        <v>3423725</v>
      </c>
      <c r="J41" s="22">
        <v>10933736</v>
      </c>
      <c r="K41" s="22">
        <v>7566554</v>
      </c>
      <c r="L41" s="22">
        <v>5945442</v>
      </c>
      <c r="M41" s="22">
        <v>4877970</v>
      </c>
      <c r="N41" s="22">
        <v>18389966</v>
      </c>
      <c r="O41" s="22">
        <v>3649372</v>
      </c>
      <c r="P41" s="22">
        <v>2147973</v>
      </c>
      <c r="Q41" s="22">
        <v>3283788</v>
      </c>
      <c r="R41" s="22">
        <v>9081133</v>
      </c>
      <c r="S41" s="22"/>
      <c r="T41" s="22"/>
      <c r="U41" s="22"/>
      <c r="V41" s="22"/>
      <c r="W41" s="22">
        <v>38404835</v>
      </c>
      <c r="X41" s="22">
        <v>64527426</v>
      </c>
      <c r="Y41" s="22">
        <v>-26122591</v>
      </c>
      <c r="Z41" s="23">
        <v>-40.482927367969083</v>
      </c>
      <c r="AA41" s="20">
        <v>86036542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120036640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32499996</v>
      </c>
      <c r="Q43" s="22"/>
      <c r="R43" s="22">
        <v>32499996</v>
      </c>
      <c r="S43" s="22"/>
      <c r="T43" s="22"/>
      <c r="U43" s="22"/>
      <c r="V43" s="22"/>
      <c r="W43" s="22">
        <v>32499996</v>
      </c>
      <c r="X43" s="22"/>
      <c r="Y43" s="22">
        <v>32499996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34519817</v>
      </c>
      <c r="D44" s="20"/>
      <c r="E44" s="21">
        <v>3163559</v>
      </c>
      <c r="F44" s="22">
        <v>7197411</v>
      </c>
      <c r="G44" s="22">
        <v>401658</v>
      </c>
      <c r="H44" s="22">
        <v>477985</v>
      </c>
      <c r="I44" s="22">
        <v>350946</v>
      </c>
      <c r="J44" s="22">
        <v>1230589</v>
      </c>
      <c r="K44" s="22">
        <v>823592</v>
      </c>
      <c r="L44" s="22">
        <v>562357</v>
      </c>
      <c r="M44" s="22">
        <v>802339</v>
      </c>
      <c r="N44" s="22">
        <v>2188288</v>
      </c>
      <c r="O44" s="22">
        <v>61817</v>
      </c>
      <c r="P44" s="22">
        <v>985331</v>
      </c>
      <c r="Q44" s="22">
        <v>663203</v>
      </c>
      <c r="R44" s="22">
        <v>1710351</v>
      </c>
      <c r="S44" s="22"/>
      <c r="T44" s="22"/>
      <c r="U44" s="22"/>
      <c r="V44" s="22"/>
      <c r="W44" s="22">
        <v>5129228</v>
      </c>
      <c r="X44" s="22">
        <v>5398137</v>
      </c>
      <c r="Y44" s="22">
        <v>-268909</v>
      </c>
      <c r="Z44" s="23">
        <v>-4.9815149189433319</v>
      </c>
      <c r="AA44" s="20">
        <v>7197411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283172171</v>
      </c>
      <c r="D47" s="29">
        <f t="shared" ref="D47:Y47" si="1">SUM(D34:D46)</f>
        <v>0</v>
      </c>
      <c r="E47" s="30">
        <f t="shared" si="1"/>
        <v>201822971</v>
      </c>
      <c r="F47" s="31">
        <f t="shared" si="1"/>
        <v>184807025</v>
      </c>
      <c r="G47" s="31">
        <f t="shared" si="1"/>
        <v>8844490</v>
      </c>
      <c r="H47" s="31">
        <f t="shared" si="1"/>
        <v>11451540</v>
      </c>
      <c r="I47" s="31">
        <f t="shared" si="1"/>
        <v>10122525</v>
      </c>
      <c r="J47" s="31">
        <f t="shared" si="1"/>
        <v>30418555</v>
      </c>
      <c r="K47" s="31">
        <f t="shared" si="1"/>
        <v>14971697</v>
      </c>
      <c r="L47" s="31">
        <f t="shared" si="1"/>
        <v>11607782</v>
      </c>
      <c r="M47" s="31">
        <f t="shared" si="1"/>
        <v>12590907</v>
      </c>
      <c r="N47" s="31">
        <f t="shared" si="1"/>
        <v>39170386</v>
      </c>
      <c r="O47" s="31">
        <f t="shared" si="1"/>
        <v>10403758</v>
      </c>
      <c r="P47" s="31">
        <f t="shared" si="1"/>
        <v>41506048</v>
      </c>
      <c r="Q47" s="31">
        <f t="shared" si="1"/>
        <v>9834753</v>
      </c>
      <c r="R47" s="31">
        <f t="shared" si="1"/>
        <v>61744559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131333500</v>
      </c>
      <c r="X47" s="31">
        <f t="shared" si="1"/>
        <v>138225483</v>
      </c>
      <c r="Y47" s="31">
        <f t="shared" si="1"/>
        <v>-6891983</v>
      </c>
      <c r="Z47" s="32">
        <f>+IF(X47&lt;&gt;0,+(Y47/X47)*100,0)</f>
        <v>-4.9860437094656413</v>
      </c>
      <c r="AA47" s="29">
        <f>SUM(AA34:AA46)</f>
        <v>184807025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38969045</v>
      </c>
      <c r="D48" s="39">
        <f t="shared" si="2"/>
        <v>0</v>
      </c>
      <c r="E48" s="40">
        <f t="shared" si="2"/>
        <v>182957431</v>
      </c>
      <c r="F48" s="41">
        <f t="shared" si="2"/>
        <v>164666636</v>
      </c>
      <c r="G48" s="41">
        <f t="shared" si="2"/>
        <v>19789903</v>
      </c>
      <c r="H48" s="41">
        <f t="shared" si="2"/>
        <v>16680182</v>
      </c>
      <c r="I48" s="41">
        <f t="shared" si="2"/>
        <v>18138001</v>
      </c>
      <c r="J48" s="41">
        <f t="shared" si="2"/>
        <v>54608086</v>
      </c>
      <c r="K48" s="41">
        <f t="shared" si="2"/>
        <v>13160403</v>
      </c>
      <c r="L48" s="41">
        <f t="shared" si="2"/>
        <v>16863364</v>
      </c>
      <c r="M48" s="41">
        <f t="shared" si="2"/>
        <v>15557787</v>
      </c>
      <c r="N48" s="41">
        <f t="shared" si="2"/>
        <v>45581554</v>
      </c>
      <c r="O48" s="41">
        <f t="shared" si="2"/>
        <v>18072145</v>
      </c>
      <c r="P48" s="41">
        <f t="shared" si="2"/>
        <v>-12603378</v>
      </c>
      <c r="Q48" s="41">
        <f t="shared" si="2"/>
        <v>15192823</v>
      </c>
      <c r="R48" s="41">
        <f t="shared" si="2"/>
        <v>20661590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120851230</v>
      </c>
      <c r="X48" s="41">
        <f t="shared" si="2"/>
        <v>123879735</v>
      </c>
      <c r="Y48" s="41">
        <f t="shared" si="2"/>
        <v>-3028505</v>
      </c>
      <c r="Z48" s="42">
        <f>+IF(X48&lt;&gt;0,+(Y48/X48)*100,0)</f>
        <v>-2.4447138186080233</v>
      </c>
      <c r="AA48" s="39">
        <f>+AA32-AA47</f>
        <v>164666636</v>
      </c>
    </row>
    <row r="49" spans="1:27" x14ac:dyDescent="0.25">
      <c r="A49" s="43" t="s">
        <v>74</v>
      </c>
      <c r="B49" s="15" t="s">
        <v>32</v>
      </c>
      <c r="C49" s="20">
        <v>23932847</v>
      </c>
      <c r="D49" s="20"/>
      <c r="E49" s="21">
        <v>40014087</v>
      </c>
      <c r="F49" s="22">
        <v>38023573</v>
      </c>
      <c r="G49" s="22"/>
      <c r="H49" s="22"/>
      <c r="I49" s="22">
        <v>637439</v>
      </c>
      <c r="J49" s="22">
        <v>637439</v>
      </c>
      <c r="K49" s="22"/>
      <c r="L49" s="22">
        <v>2724750</v>
      </c>
      <c r="M49" s="22"/>
      <c r="N49" s="22">
        <v>2724750</v>
      </c>
      <c r="O49" s="22">
        <v>2718775</v>
      </c>
      <c r="P49" s="22">
        <v>6167818</v>
      </c>
      <c r="Q49" s="22">
        <v>19754803</v>
      </c>
      <c r="R49" s="22">
        <v>28641396</v>
      </c>
      <c r="S49" s="22"/>
      <c r="T49" s="22"/>
      <c r="U49" s="22"/>
      <c r="V49" s="22"/>
      <c r="W49" s="22">
        <v>32003585</v>
      </c>
      <c r="X49" s="22">
        <v>28517670</v>
      </c>
      <c r="Y49" s="22">
        <v>3485915</v>
      </c>
      <c r="Z49" s="23">
        <v>12.223702006510349</v>
      </c>
      <c r="AA49" s="20">
        <v>38023573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62901892</v>
      </c>
      <c r="D51" s="48">
        <f t="shared" si="3"/>
        <v>0</v>
      </c>
      <c r="E51" s="49">
        <f t="shared" si="3"/>
        <v>222971518</v>
      </c>
      <c r="F51" s="50">
        <f t="shared" si="3"/>
        <v>202690209</v>
      </c>
      <c r="G51" s="50">
        <f t="shared" si="3"/>
        <v>19789903</v>
      </c>
      <c r="H51" s="50">
        <f t="shared" si="3"/>
        <v>16680182</v>
      </c>
      <c r="I51" s="50">
        <f t="shared" si="3"/>
        <v>18775440</v>
      </c>
      <c r="J51" s="50">
        <f t="shared" si="3"/>
        <v>55245525</v>
      </c>
      <c r="K51" s="50">
        <f t="shared" si="3"/>
        <v>13160403</v>
      </c>
      <c r="L51" s="50">
        <f t="shared" si="3"/>
        <v>19588114</v>
      </c>
      <c r="M51" s="50">
        <f t="shared" si="3"/>
        <v>15557787</v>
      </c>
      <c r="N51" s="50">
        <f t="shared" si="3"/>
        <v>48306304</v>
      </c>
      <c r="O51" s="50">
        <f t="shared" si="3"/>
        <v>20790920</v>
      </c>
      <c r="P51" s="50">
        <f t="shared" si="3"/>
        <v>-6435560</v>
      </c>
      <c r="Q51" s="50">
        <f t="shared" si="3"/>
        <v>34947626</v>
      </c>
      <c r="R51" s="50">
        <f t="shared" si="3"/>
        <v>49302986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152854815</v>
      </c>
      <c r="X51" s="50">
        <f t="shared" si="3"/>
        <v>152397405</v>
      </c>
      <c r="Y51" s="50">
        <f t="shared" si="3"/>
        <v>457410</v>
      </c>
      <c r="Z51" s="51">
        <f>+IF(X51&lt;&gt;0,+(Y51/X51)*100,0)</f>
        <v>0.30014290597664706</v>
      </c>
      <c r="AA51" s="48">
        <f>SUM(AA48:AA50)</f>
        <v>202690209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62901892</v>
      </c>
      <c r="D53" s="54">
        <f>+D51-D52</f>
        <v>0</v>
      </c>
      <c r="E53" s="55">
        <f t="shared" si="4"/>
        <v>222971518</v>
      </c>
      <c r="F53" s="56">
        <f t="shared" si="4"/>
        <v>202690209</v>
      </c>
      <c r="G53" s="56">
        <f t="shared" si="4"/>
        <v>19789903</v>
      </c>
      <c r="H53" s="56">
        <f t="shared" si="4"/>
        <v>16680182</v>
      </c>
      <c r="I53" s="56">
        <f t="shared" si="4"/>
        <v>18775440</v>
      </c>
      <c r="J53" s="56">
        <f t="shared" si="4"/>
        <v>55245525</v>
      </c>
      <c r="K53" s="56">
        <f t="shared" si="4"/>
        <v>13160403</v>
      </c>
      <c r="L53" s="56">
        <f t="shared" si="4"/>
        <v>19588114</v>
      </c>
      <c r="M53" s="56">
        <f t="shared" si="4"/>
        <v>15557787</v>
      </c>
      <c r="N53" s="56">
        <f t="shared" si="4"/>
        <v>48306304</v>
      </c>
      <c r="O53" s="56">
        <f t="shared" si="4"/>
        <v>20790920</v>
      </c>
      <c r="P53" s="56">
        <f t="shared" si="4"/>
        <v>-6435560</v>
      </c>
      <c r="Q53" s="56">
        <f t="shared" si="4"/>
        <v>34947626</v>
      </c>
      <c r="R53" s="56">
        <f t="shared" si="4"/>
        <v>49302986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152854815</v>
      </c>
      <c r="X53" s="56">
        <f t="shared" si="4"/>
        <v>152397405</v>
      </c>
      <c r="Y53" s="56">
        <f t="shared" si="4"/>
        <v>457410</v>
      </c>
      <c r="Z53" s="57">
        <f>+IF(X53&lt;&gt;0,+(Y53/X53)*100,0)</f>
        <v>0.30014290597664706</v>
      </c>
      <c r="AA53" s="54">
        <f>+AA51-AA52</f>
        <v>202690209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62901892</v>
      </c>
      <c r="D56" s="48">
        <f>SUM(D53:D55)</f>
        <v>0</v>
      </c>
      <c r="E56" s="49">
        <f t="shared" si="5"/>
        <v>222971518</v>
      </c>
      <c r="F56" s="50">
        <f t="shared" si="5"/>
        <v>202690209</v>
      </c>
      <c r="G56" s="50">
        <f t="shared" si="5"/>
        <v>19789903</v>
      </c>
      <c r="H56" s="50">
        <f t="shared" si="5"/>
        <v>16680182</v>
      </c>
      <c r="I56" s="50">
        <f t="shared" si="5"/>
        <v>18775440</v>
      </c>
      <c r="J56" s="50">
        <f t="shared" si="5"/>
        <v>55245525</v>
      </c>
      <c r="K56" s="50">
        <f t="shared" si="5"/>
        <v>13160403</v>
      </c>
      <c r="L56" s="50">
        <f t="shared" si="5"/>
        <v>19588114</v>
      </c>
      <c r="M56" s="50">
        <f t="shared" si="5"/>
        <v>15557787</v>
      </c>
      <c r="N56" s="50">
        <f t="shared" si="5"/>
        <v>48306304</v>
      </c>
      <c r="O56" s="50">
        <f t="shared" si="5"/>
        <v>20790920</v>
      </c>
      <c r="P56" s="50">
        <f t="shared" si="5"/>
        <v>-6435560</v>
      </c>
      <c r="Q56" s="50">
        <f t="shared" si="5"/>
        <v>34947626</v>
      </c>
      <c r="R56" s="50">
        <f t="shared" si="5"/>
        <v>49302986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152854815</v>
      </c>
      <c r="X56" s="50">
        <f t="shared" si="5"/>
        <v>152397405</v>
      </c>
      <c r="Y56" s="50">
        <f t="shared" si="5"/>
        <v>457410</v>
      </c>
      <c r="Z56" s="51">
        <f>+IF(X56&lt;&gt;0,+(Y56/X56)*100,0)</f>
        <v>0.30014290597664706</v>
      </c>
      <c r="AA56" s="48">
        <f>SUM(AA53:AA55)</f>
        <v>202690209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62901892</v>
      </c>
      <c r="D59" s="65">
        <f>SUM(D56:D58)</f>
        <v>0</v>
      </c>
      <c r="E59" s="66">
        <f t="shared" si="6"/>
        <v>222971518</v>
      </c>
      <c r="F59" s="67">
        <f t="shared" si="6"/>
        <v>202690209</v>
      </c>
      <c r="G59" s="67">
        <f t="shared" si="6"/>
        <v>19789903</v>
      </c>
      <c r="H59" s="67">
        <f t="shared" si="6"/>
        <v>16680182</v>
      </c>
      <c r="I59" s="67">
        <f t="shared" si="6"/>
        <v>18775440</v>
      </c>
      <c r="J59" s="67">
        <f t="shared" si="6"/>
        <v>55245525</v>
      </c>
      <c r="K59" s="67">
        <f t="shared" si="6"/>
        <v>13160403</v>
      </c>
      <c r="L59" s="67">
        <f t="shared" si="6"/>
        <v>19588114</v>
      </c>
      <c r="M59" s="67">
        <f t="shared" si="6"/>
        <v>15557787</v>
      </c>
      <c r="N59" s="67">
        <f t="shared" si="6"/>
        <v>48306304</v>
      </c>
      <c r="O59" s="67">
        <f t="shared" si="6"/>
        <v>20790920</v>
      </c>
      <c r="P59" s="67">
        <f t="shared" si="6"/>
        <v>-6435560</v>
      </c>
      <c r="Q59" s="67">
        <f t="shared" si="6"/>
        <v>34947626</v>
      </c>
      <c r="R59" s="67">
        <f t="shared" si="6"/>
        <v>49302986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152854815</v>
      </c>
      <c r="X59" s="67">
        <f t="shared" si="6"/>
        <v>152397405</v>
      </c>
      <c r="Y59" s="67">
        <f t="shared" si="6"/>
        <v>457410</v>
      </c>
      <c r="Z59" s="68">
        <f>+IF(X59&lt;&gt;0,+(Y59/X59)*100,0)</f>
        <v>0.30014290597664706</v>
      </c>
      <c r="AA59" s="65">
        <f>SUM(AA56:AA58)</f>
        <v>202690209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19271196</v>
      </c>
      <c r="D9" s="20"/>
      <c r="E9" s="21">
        <v>19034997</v>
      </c>
      <c r="F9" s="22">
        <v>19946666</v>
      </c>
      <c r="G9" s="22">
        <v>1756863</v>
      </c>
      <c r="H9" s="22">
        <v>1667361</v>
      </c>
      <c r="I9" s="22">
        <v>1711540</v>
      </c>
      <c r="J9" s="22">
        <v>5135764</v>
      </c>
      <c r="K9" s="22">
        <v>1710037</v>
      </c>
      <c r="L9" s="22">
        <v>1567860</v>
      </c>
      <c r="M9" s="22">
        <v>1559672</v>
      </c>
      <c r="N9" s="22">
        <v>4837569</v>
      </c>
      <c r="O9" s="22">
        <v>1524039</v>
      </c>
      <c r="P9" s="22">
        <v>1484932</v>
      </c>
      <c r="Q9" s="22">
        <v>1498372</v>
      </c>
      <c r="R9" s="22">
        <v>4507343</v>
      </c>
      <c r="S9" s="22"/>
      <c r="T9" s="22"/>
      <c r="U9" s="22"/>
      <c r="V9" s="22"/>
      <c r="W9" s="22">
        <v>14480676</v>
      </c>
      <c r="X9" s="22">
        <v>14959998</v>
      </c>
      <c r="Y9" s="22">
        <v>-479322</v>
      </c>
      <c r="Z9" s="23">
        <v>-3.204024492516643</v>
      </c>
      <c r="AA9" s="20">
        <v>19946666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14666151</v>
      </c>
      <c r="D13" s="20"/>
      <c r="E13" s="21"/>
      <c r="F13" s="22"/>
      <c r="G13" s="22">
        <v>1489437</v>
      </c>
      <c r="H13" s="22">
        <v>1502708</v>
      </c>
      <c r="I13" s="22">
        <v>1517851</v>
      </c>
      <c r="J13" s="22">
        <v>4509996</v>
      </c>
      <c r="K13" s="22">
        <v>1532278</v>
      </c>
      <c r="L13" s="22">
        <v>1546344</v>
      </c>
      <c r="M13" s="22">
        <v>1561167</v>
      </c>
      <c r="N13" s="22">
        <v>4639789</v>
      </c>
      <c r="O13" s="22">
        <v>1564951</v>
      </c>
      <c r="P13" s="22">
        <v>1587107</v>
      </c>
      <c r="Q13" s="22">
        <v>1599466</v>
      </c>
      <c r="R13" s="22">
        <v>4751524</v>
      </c>
      <c r="S13" s="22"/>
      <c r="T13" s="22"/>
      <c r="U13" s="22"/>
      <c r="V13" s="22"/>
      <c r="W13" s="22">
        <v>13901309</v>
      </c>
      <c r="X13" s="22"/>
      <c r="Y13" s="22">
        <v>13901309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33937347</v>
      </c>
      <c r="D32" s="29">
        <f t="shared" ref="D32:Y32" si="0">SUM(D6:D31)</f>
        <v>0</v>
      </c>
      <c r="E32" s="30">
        <f t="shared" si="0"/>
        <v>19034997</v>
      </c>
      <c r="F32" s="31">
        <f t="shared" si="0"/>
        <v>19946666</v>
      </c>
      <c r="G32" s="31">
        <f t="shared" si="0"/>
        <v>3246300</v>
      </c>
      <c r="H32" s="31">
        <f t="shared" si="0"/>
        <v>3170069</v>
      </c>
      <c r="I32" s="31">
        <f t="shared" si="0"/>
        <v>3229391</v>
      </c>
      <c r="J32" s="31">
        <f t="shared" si="0"/>
        <v>9645760</v>
      </c>
      <c r="K32" s="31">
        <f t="shared" si="0"/>
        <v>3242315</v>
      </c>
      <c r="L32" s="31">
        <f t="shared" si="0"/>
        <v>3114204</v>
      </c>
      <c r="M32" s="31">
        <f t="shared" si="0"/>
        <v>3120839</v>
      </c>
      <c r="N32" s="31">
        <f t="shared" si="0"/>
        <v>9477358</v>
      </c>
      <c r="O32" s="31">
        <f t="shared" si="0"/>
        <v>3088990</v>
      </c>
      <c r="P32" s="31">
        <f t="shared" si="0"/>
        <v>3072039</v>
      </c>
      <c r="Q32" s="31">
        <f t="shared" si="0"/>
        <v>3097838</v>
      </c>
      <c r="R32" s="31">
        <f t="shared" si="0"/>
        <v>9258867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28381985</v>
      </c>
      <c r="X32" s="31">
        <f t="shared" si="0"/>
        <v>14959998</v>
      </c>
      <c r="Y32" s="31">
        <f t="shared" si="0"/>
        <v>13421987</v>
      </c>
      <c r="Z32" s="32">
        <f>+IF(X32&lt;&gt;0,+(Y32/X32)*100,0)</f>
        <v>89.719176433044979</v>
      </c>
      <c r="AA32" s="29">
        <f>SUM(AA6:AA31)</f>
        <v>19946666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9552951</v>
      </c>
      <c r="D34" s="20"/>
      <c r="E34" s="21">
        <v>10216481</v>
      </c>
      <c r="F34" s="22">
        <v>10716481</v>
      </c>
      <c r="G34" s="22">
        <v>715616</v>
      </c>
      <c r="H34" s="22">
        <v>809886</v>
      </c>
      <c r="I34" s="22">
        <v>656583</v>
      </c>
      <c r="J34" s="22">
        <v>2182085</v>
      </c>
      <c r="K34" s="22">
        <v>694262</v>
      </c>
      <c r="L34" s="22">
        <v>753379</v>
      </c>
      <c r="M34" s="22">
        <v>965737</v>
      </c>
      <c r="N34" s="22">
        <v>2413378</v>
      </c>
      <c r="O34" s="22">
        <v>803405</v>
      </c>
      <c r="P34" s="22">
        <v>851612</v>
      </c>
      <c r="Q34" s="22">
        <v>779924</v>
      </c>
      <c r="R34" s="22">
        <v>2434941</v>
      </c>
      <c r="S34" s="22"/>
      <c r="T34" s="22"/>
      <c r="U34" s="22"/>
      <c r="V34" s="22"/>
      <c r="W34" s="22">
        <v>7030404</v>
      </c>
      <c r="X34" s="22">
        <v>7787447</v>
      </c>
      <c r="Y34" s="22">
        <v>-757043</v>
      </c>
      <c r="Z34" s="23">
        <v>-9.7213245881480788</v>
      </c>
      <c r="AA34" s="20">
        <v>10716481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424076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86821</v>
      </c>
      <c r="D44" s="20"/>
      <c r="E44" s="21">
        <v>230000</v>
      </c>
      <c r="F44" s="22">
        <v>230000</v>
      </c>
      <c r="G44" s="22">
        <v>9117</v>
      </c>
      <c r="H44" s="22">
        <v>6842</v>
      </c>
      <c r="I44" s="22">
        <v>15061</v>
      </c>
      <c r="J44" s="22">
        <v>31020</v>
      </c>
      <c r="K44" s="22">
        <v>7902</v>
      </c>
      <c r="L44" s="22">
        <v>17784</v>
      </c>
      <c r="M44" s="22">
        <v>8450</v>
      </c>
      <c r="N44" s="22">
        <v>34136</v>
      </c>
      <c r="O44" s="22">
        <v>6605</v>
      </c>
      <c r="P44" s="22">
        <v>7087</v>
      </c>
      <c r="Q44" s="22">
        <v>18982</v>
      </c>
      <c r="R44" s="22">
        <v>32674</v>
      </c>
      <c r="S44" s="22"/>
      <c r="T44" s="22"/>
      <c r="U44" s="22"/>
      <c r="V44" s="22"/>
      <c r="W44" s="22">
        <v>97830</v>
      </c>
      <c r="X44" s="22">
        <v>172512</v>
      </c>
      <c r="Y44" s="22">
        <v>-74682</v>
      </c>
      <c r="Z44" s="23">
        <v>-43.290901502504177</v>
      </c>
      <c r="AA44" s="20">
        <v>230000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10063848</v>
      </c>
      <c r="D47" s="29">
        <f t="shared" ref="D47:Y47" si="1">SUM(D34:D46)</f>
        <v>0</v>
      </c>
      <c r="E47" s="30">
        <f t="shared" si="1"/>
        <v>10446481</v>
      </c>
      <c r="F47" s="31">
        <f t="shared" si="1"/>
        <v>10946481</v>
      </c>
      <c r="G47" s="31">
        <f t="shared" si="1"/>
        <v>724733</v>
      </c>
      <c r="H47" s="31">
        <f t="shared" si="1"/>
        <v>816728</v>
      </c>
      <c r="I47" s="31">
        <f t="shared" si="1"/>
        <v>671644</v>
      </c>
      <c r="J47" s="31">
        <f t="shared" si="1"/>
        <v>2213105</v>
      </c>
      <c r="K47" s="31">
        <f t="shared" si="1"/>
        <v>702164</v>
      </c>
      <c r="L47" s="31">
        <f t="shared" si="1"/>
        <v>771163</v>
      </c>
      <c r="M47" s="31">
        <f t="shared" si="1"/>
        <v>974187</v>
      </c>
      <c r="N47" s="31">
        <f t="shared" si="1"/>
        <v>2447514</v>
      </c>
      <c r="O47" s="31">
        <f t="shared" si="1"/>
        <v>810010</v>
      </c>
      <c r="P47" s="31">
        <f t="shared" si="1"/>
        <v>858699</v>
      </c>
      <c r="Q47" s="31">
        <f t="shared" si="1"/>
        <v>798906</v>
      </c>
      <c r="R47" s="31">
        <f t="shared" si="1"/>
        <v>2467615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7128234</v>
      </c>
      <c r="X47" s="31">
        <f t="shared" si="1"/>
        <v>7959959</v>
      </c>
      <c r="Y47" s="31">
        <f t="shared" si="1"/>
        <v>-831725</v>
      </c>
      <c r="Z47" s="32">
        <f>+IF(X47&lt;&gt;0,+(Y47/X47)*100,0)</f>
        <v>-10.448860352170156</v>
      </c>
      <c r="AA47" s="29">
        <f>SUM(AA34:AA46)</f>
        <v>10946481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23873499</v>
      </c>
      <c r="D48" s="39">
        <f t="shared" si="2"/>
        <v>0</v>
      </c>
      <c r="E48" s="40">
        <f t="shared" si="2"/>
        <v>8588516</v>
      </c>
      <c r="F48" s="41">
        <f t="shared" si="2"/>
        <v>9000185</v>
      </c>
      <c r="G48" s="41">
        <f t="shared" si="2"/>
        <v>2521567</v>
      </c>
      <c r="H48" s="41">
        <f t="shared" si="2"/>
        <v>2353341</v>
      </c>
      <c r="I48" s="41">
        <f t="shared" si="2"/>
        <v>2557747</v>
      </c>
      <c r="J48" s="41">
        <f t="shared" si="2"/>
        <v>7432655</v>
      </c>
      <c r="K48" s="41">
        <f t="shared" si="2"/>
        <v>2540151</v>
      </c>
      <c r="L48" s="41">
        <f t="shared" si="2"/>
        <v>2343041</v>
      </c>
      <c r="M48" s="41">
        <f t="shared" si="2"/>
        <v>2146652</v>
      </c>
      <c r="N48" s="41">
        <f t="shared" si="2"/>
        <v>7029844</v>
      </c>
      <c r="O48" s="41">
        <f t="shared" si="2"/>
        <v>2278980</v>
      </c>
      <c r="P48" s="41">
        <f t="shared" si="2"/>
        <v>2213340</v>
      </c>
      <c r="Q48" s="41">
        <f t="shared" si="2"/>
        <v>2298932</v>
      </c>
      <c r="R48" s="41">
        <f t="shared" si="2"/>
        <v>6791252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21253751</v>
      </c>
      <c r="X48" s="41">
        <f t="shared" si="2"/>
        <v>7000039</v>
      </c>
      <c r="Y48" s="41">
        <f t="shared" si="2"/>
        <v>14253712</v>
      </c>
      <c r="Z48" s="42">
        <f>+IF(X48&lt;&gt;0,+(Y48/X48)*100,0)</f>
        <v>203.62332267005939</v>
      </c>
      <c r="AA48" s="39">
        <f>+AA32-AA47</f>
        <v>9000185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23873499</v>
      </c>
      <c r="D51" s="48">
        <f t="shared" si="3"/>
        <v>0</v>
      </c>
      <c r="E51" s="49">
        <f t="shared" si="3"/>
        <v>8588516</v>
      </c>
      <c r="F51" s="50">
        <f t="shared" si="3"/>
        <v>9000185</v>
      </c>
      <c r="G51" s="50">
        <f t="shared" si="3"/>
        <v>2521567</v>
      </c>
      <c r="H51" s="50">
        <f t="shared" si="3"/>
        <v>2353341</v>
      </c>
      <c r="I51" s="50">
        <f t="shared" si="3"/>
        <v>2557747</v>
      </c>
      <c r="J51" s="50">
        <f t="shared" si="3"/>
        <v>7432655</v>
      </c>
      <c r="K51" s="50">
        <f t="shared" si="3"/>
        <v>2540151</v>
      </c>
      <c r="L51" s="50">
        <f t="shared" si="3"/>
        <v>2343041</v>
      </c>
      <c r="M51" s="50">
        <f t="shared" si="3"/>
        <v>2146652</v>
      </c>
      <c r="N51" s="50">
        <f t="shared" si="3"/>
        <v>7029844</v>
      </c>
      <c r="O51" s="50">
        <f t="shared" si="3"/>
        <v>2278980</v>
      </c>
      <c r="P51" s="50">
        <f t="shared" si="3"/>
        <v>2213340</v>
      </c>
      <c r="Q51" s="50">
        <f t="shared" si="3"/>
        <v>2298932</v>
      </c>
      <c r="R51" s="50">
        <f t="shared" si="3"/>
        <v>6791252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21253751</v>
      </c>
      <c r="X51" s="50">
        <f t="shared" si="3"/>
        <v>7000039</v>
      </c>
      <c r="Y51" s="50">
        <f t="shared" si="3"/>
        <v>14253712</v>
      </c>
      <c r="Z51" s="51">
        <f>+IF(X51&lt;&gt;0,+(Y51/X51)*100,0)</f>
        <v>203.62332267005939</v>
      </c>
      <c r="AA51" s="48">
        <f>SUM(AA48:AA50)</f>
        <v>9000185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23873499</v>
      </c>
      <c r="D53" s="54">
        <f>+D51-D52</f>
        <v>0</v>
      </c>
      <c r="E53" s="55">
        <f t="shared" si="4"/>
        <v>8588516</v>
      </c>
      <c r="F53" s="56">
        <f t="shared" si="4"/>
        <v>9000185</v>
      </c>
      <c r="G53" s="56">
        <f t="shared" si="4"/>
        <v>2521567</v>
      </c>
      <c r="H53" s="56">
        <f t="shared" si="4"/>
        <v>2353341</v>
      </c>
      <c r="I53" s="56">
        <f t="shared" si="4"/>
        <v>2557747</v>
      </c>
      <c r="J53" s="56">
        <f t="shared" si="4"/>
        <v>7432655</v>
      </c>
      <c r="K53" s="56">
        <f t="shared" si="4"/>
        <v>2540151</v>
      </c>
      <c r="L53" s="56">
        <f t="shared" si="4"/>
        <v>2343041</v>
      </c>
      <c r="M53" s="56">
        <f t="shared" si="4"/>
        <v>2146652</v>
      </c>
      <c r="N53" s="56">
        <f t="shared" si="4"/>
        <v>7029844</v>
      </c>
      <c r="O53" s="56">
        <f t="shared" si="4"/>
        <v>2278980</v>
      </c>
      <c r="P53" s="56">
        <f t="shared" si="4"/>
        <v>2213340</v>
      </c>
      <c r="Q53" s="56">
        <f t="shared" si="4"/>
        <v>2298932</v>
      </c>
      <c r="R53" s="56">
        <f t="shared" si="4"/>
        <v>6791252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21253751</v>
      </c>
      <c r="X53" s="56">
        <f t="shared" si="4"/>
        <v>7000039</v>
      </c>
      <c r="Y53" s="56">
        <f t="shared" si="4"/>
        <v>14253712</v>
      </c>
      <c r="Z53" s="57">
        <f>+IF(X53&lt;&gt;0,+(Y53/X53)*100,0)</f>
        <v>203.62332267005939</v>
      </c>
      <c r="AA53" s="54">
        <f>+AA51-AA52</f>
        <v>9000185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23873499</v>
      </c>
      <c r="D56" s="48">
        <f>SUM(D53:D55)</f>
        <v>0</v>
      </c>
      <c r="E56" s="49">
        <f t="shared" si="5"/>
        <v>8588516</v>
      </c>
      <c r="F56" s="50">
        <f t="shared" si="5"/>
        <v>9000185</v>
      </c>
      <c r="G56" s="50">
        <f t="shared" si="5"/>
        <v>2521567</v>
      </c>
      <c r="H56" s="50">
        <f t="shared" si="5"/>
        <v>2353341</v>
      </c>
      <c r="I56" s="50">
        <f t="shared" si="5"/>
        <v>2557747</v>
      </c>
      <c r="J56" s="50">
        <f t="shared" si="5"/>
        <v>7432655</v>
      </c>
      <c r="K56" s="50">
        <f t="shared" si="5"/>
        <v>2540151</v>
      </c>
      <c r="L56" s="50">
        <f t="shared" si="5"/>
        <v>2343041</v>
      </c>
      <c r="M56" s="50">
        <f t="shared" si="5"/>
        <v>2146652</v>
      </c>
      <c r="N56" s="50">
        <f t="shared" si="5"/>
        <v>7029844</v>
      </c>
      <c r="O56" s="50">
        <f t="shared" si="5"/>
        <v>2278980</v>
      </c>
      <c r="P56" s="50">
        <f t="shared" si="5"/>
        <v>2213340</v>
      </c>
      <c r="Q56" s="50">
        <f t="shared" si="5"/>
        <v>2298932</v>
      </c>
      <c r="R56" s="50">
        <f t="shared" si="5"/>
        <v>6791252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21253751</v>
      </c>
      <c r="X56" s="50">
        <f t="shared" si="5"/>
        <v>7000039</v>
      </c>
      <c r="Y56" s="50">
        <f t="shared" si="5"/>
        <v>14253712</v>
      </c>
      <c r="Z56" s="51">
        <f>+IF(X56&lt;&gt;0,+(Y56/X56)*100,0)</f>
        <v>203.62332267005939</v>
      </c>
      <c r="AA56" s="48">
        <f>SUM(AA53:AA55)</f>
        <v>9000185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23873499</v>
      </c>
      <c r="D59" s="65">
        <f>SUM(D56:D58)</f>
        <v>0</v>
      </c>
      <c r="E59" s="66">
        <f t="shared" si="6"/>
        <v>8588516</v>
      </c>
      <c r="F59" s="67">
        <f t="shared" si="6"/>
        <v>9000185</v>
      </c>
      <c r="G59" s="67">
        <f t="shared" si="6"/>
        <v>2521567</v>
      </c>
      <c r="H59" s="67">
        <f t="shared" si="6"/>
        <v>2353341</v>
      </c>
      <c r="I59" s="67">
        <f t="shared" si="6"/>
        <v>2557747</v>
      </c>
      <c r="J59" s="67">
        <f t="shared" si="6"/>
        <v>7432655</v>
      </c>
      <c r="K59" s="67">
        <f t="shared" si="6"/>
        <v>2540151</v>
      </c>
      <c r="L59" s="67">
        <f t="shared" si="6"/>
        <v>2343041</v>
      </c>
      <c r="M59" s="67">
        <f t="shared" si="6"/>
        <v>2146652</v>
      </c>
      <c r="N59" s="67">
        <f t="shared" si="6"/>
        <v>7029844</v>
      </c>
      <c r="O59" s="67">
        <f t="shared" si="6"/>
        <v>2278980</v>
      </c>
      <c r="P59" s="67">
        <f t="shared" si="6"/>
        <v>2213340</v>
      </c>
      <c r="Q59" s="67">
        <f t="shared" si="6"/>
        <v>2298932</v>
      </c>
      <c r="R59" s="67">
        <f t="shared" si="6"/>
        <v>6791252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21253751</v>
      </c>
      <c r="X59" s="67">
        <f t="shared" si="6"/>
        <v>7000039</v>
      </c>
      <c r="Y59" s="67">
        <f t="shared" si="6"/>
        <v>14253712</v>
      </c>
      <c r="Z59" s="68">
        <f>+IF(X59&lt;&gt;0,+(Y59/X59)*100,0)</f>
        <v>203.62332267005939</v>
      </c>
      <c r="AA59" s="65">
        <f>SUM(AA56:AA58)</f>
        <v>9000185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59984742</v>
      </c>
      <c r="D9" s="20"/>
      <c r="E9" s="21">
        <v>66282360</v>
      </c>
      <c r="F9" s="22">
        <v>59282360</v>
      </c>
      <c r="G9" s="22">
        <v>7507284</v>
      </c>
      <c r="H9" s="22">
        <v>7430239</v>
      </c>
      <c r="I9" s="22">
        <v>7532723</v>
      </c>
      <c r="J9" s="22">
        <v>22470246</v>
      </c>
      <c r="K9" s="22">
        <v>-2594612</v>
      </c>
      <c r="L9" s="22">
        <v>5233340</v>
      </c>
      <c r="M9" s="22">
        <v>5304070</v>
      </c>
      <c r="N9" s="22">
        <v>7942798</v>
      </c>
      <c r="O9" s="22">
        <v>5228164</v>
      </c>
      <c r="P9" s="22"/>
      <c r="Q9" s="22">
        <v>5014309</v>
      </c>
      <c r="R9" s="22">
        <v>10242473</v>
      </c>
      <c r="S9" s="22"/>
      <c r="T9" s="22"/>
      <c r="U9" s="22"/>
      <c r="V9" s="22"/>
      <c r="W9" s="22">
        <v>40655517</v>
      </c>
      <c r="X9" s="22">
        <v>43054275</v>
      </c>
      <c r="Y9" s="22">
        <v>-2398758</v>
      </c>
      <c r="Z9" s="23">
        <v>-5.5714746096641967</v>
      </c>
      <c r="AA9" s="20">
        <v>59282360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15000000</v>
      </c>
      <c r="G13" s="22">
        <v>1267940</v>
      </c>
      <c r="H13" s="22">
        <v>1285551</v>
      </c>
      <c r="I13" s="22">
        <v>1301101</v>
      </c>
      <c r="J13" s="22">
        <v>3854592</v>
      </c>
      <c r="K13" s="22">
        <v>1318828</v>
      </c>
      <c r="L13" s="22">
        <v>1339617</v>
      </c>
      <c r="M13" s="22">
        <v>1364178</v>
      </c>
      <c r="N13" s="22">
        <v>4022623</v>
      </c>
      <c r="O13" s="22">
        <v>1379687</v>
      </c>
      <c r="P13" s="22"/>
      <c r="Q13" s="22">
        <v>1416302</v>
      </c>
      <c r="R13" s="22">
        <v>2795989</v>
      </c>
      <c r="S13" s="22"/>
      <c r="T13" s="22"/>
      <c r="U13" s="22"/>
      <c r="V13" s="22"/>
      <c r="W13" s="22">
        <v>10673204</v>
      </c>
      <c r="X13" s="22">
        <v>3750000</v>
      </c>
      <c r="Y13" s="22">
        <v>6923204</v>
      </c>
      <c r="Z13" s="23">
        <v>184.61877333333334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59984742</v>
      </c>
      <c r="D32" s="29">
        <f t="shared" ref="D32:Y32" si="0">SUM(D6:D31)</f>
        <v>0</v>
      </c>
      <c r="E32" s="30">
        <f t="shared" si="0"/>
        <v>66282360</v>
      </c>
      <c r="F32" s="31">
        <f t="shared" si="0"/>
        <v>74282360</v>
      </c>
      <c r="G32" s="31">
        <f t="shared" si="0"/>
        <v>8775224</v>
      </c>
      <c r="H32" s="31">
        <f t="shared" si="0"/>
        <v>8715790</v>
      </c>
      <c r="I32" s="31">
        <f t="shared" si="0"/>
        <v>8833824</v>
      </c>
      <c r="J32" s="31">
        <f t="shared" si="0"/>
        <v>26324838</v>
      </c>
      <c r="K32" s="31">
        <f t="shared" si="0"/>
        <v>-1275784</v>
      </c>
      <c r="L32" s="31">
        <f t="shared" si="0"/>
        <v>6572957</v>
      </c>
      <c r="M32" s="31">
        <f t="shared" si="0"/>
        <v>6668248</v>
      </c>
      <c r="N32" s="31">
        <f t="shared" si="0"/>
        <v>11965421</v>
      </c>
      <c r="O32" s="31">
        <f t="shared" si="0"/>
        <v>6607851</v>
      </c>
      <c r="P32" s="31">
        <f t="shared" si="0"/>
        <v>0</v>
      </c>
      <c r="Q32" s="31">
        <f t="shared" si="0"/>
        <v>6430611</v>
      </c>
      <c r="R32" s="31">
        <f t="shared" si="0"/>
        <v>13038462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51328721</v>
      </c>
      <c r="X32" s="31">
        <f t="shared" si="0"/>
        <v>46804275</v>
      </c>
      <c r="Y32" s="31">
        <f t="shared" si="0"/>
        <v>4524446</v>
      </c>
      <c r="Z32" s="32">
        <f>+IF(X32&lt;&gt;0,+(Y32/X32)*100,0)</f>
        <v>9.6667366389074498</v>
      </c>
      <c r="AA32" s="29">
        <f>SUM(AA6:AA31)</f>
        <v>74282360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31653302</v>
      </c>
      <c r="D34" s="20"/>
      <c r="E34" s="21">
        <v>29937748</v>
      </c>
      <c r="F34" s="22">
        <v>29691956</v>
      </c>
      <c r="G34" s="22">
        <v>102413</v>
      </c>
      <c r="H34" s="22">
        <v>102413</v>
      </c>
      <c r="I34" s="22">
        <v>7590486</v>
      </c>
      <c r="J34" s="22">
        <v>7795312</v>
      </c>
      <c r="K34" s="22">
        <v>2716043</v>
      </c>
      <c r="L34" s="22">
        <v>3026444</v>
      </c>
      <c r="M34" s="22">
        <v>2725703</v>
      </c>
      <c r="N34" s="22">
        <v>8468190</v>
      </c>
      <c r="O34" s="22">
        <v>2764552</v>
      </c>
      <c r="P34" s="22"/>
      <c r="Q34" s="22">
        <v>2810174</v>
      </c>
      <c r="R34" s="22">
        <v>5574726</v>
      </c>
      <c r="S34" s="22"/>
      <c r="T34" s="22"/>
      <c r="U34" s="22"/>
      <c r="V34" s="22"/>
      <c r="W34" s="22">
        <v>21838228</v>
      </c>
      <c r="X34" s="22">
        <v>22194279</v>
      </c>
      <c r="Y34" s="22">
        <v>-356051</v>
      </c>
      <c r="Z34" s="23">
        <v>-1.6042467520571404</v>
      </c>
      <c r="AA34" s="20">
        <v>29691956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11249997</v>
      </c>
      <c r="Y38" s="22">
        <v>-11249997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3213787</v>
      </c>
      <c r="F39" s="22">
        <v>3213787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2410344</v>
      </c>
      <c r="Y39" s="22">
        <v>-2410344</v>
      </c>
      <c r="Z39" s="23">
        <v>-100</v>
      </c>
      <c r="AA39" s="20">
        <v>3213787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31463904</v>
      </c>
      <c r="D41" s="20"/>
      <c r="E41" s="21">
        <v>22699294</v>
      </c>
      <c r="F41" s="22">
        <v>21749678</v>
      </c>
      <c r="G41" s="22"/>
      <c r="H41" s="22">
        <v>347547</v>
      </c>
      <c r="I41" s="22">
        <v>2277688</v>
      </c>
      <c r="J41" s="22">
        <v>2625235</v>
      </c>
      <c r="K41" s="22">
        <v>2323894</v>
      </c>
      <c r="L41" s="22">
        <v>980588</v>
      </c>
      <c r="M41" s="22">
        <v>3931352</v>
      </c>
      <c r="N41" s="22">
        <v>7235834</v>
      </c>
      <c r="O41" s="22">
        <v>6621831</v>
      </c>
      <c r="P41" s="22"/>
      <c r="Q41" s="22">
        <v>4380178</v>
      </c>
      <c r="R41" s="22">
        <v>11002009</v>
      </c>
      <c r="S41" s="22"/>
      <c r="T41" s="22"/>
      <c r="U41" s="22"/>
      <c r="V41" s="22"/>
      <c r="W41" s="22">
        <v>20863078</v>
      </c>
      <c r="X41" s="22">
        <v>14559494</v>
      </c>
      <c r="Y41" s="22">
        <v>6303584</v>
      </c>
      <c r="Z41" s="23">
        <v>43.29535078622925</v>
      </c>
      <c r="AA41" s="20">
        <v>21749678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5611407</v>
      </c>
      <c r="D44" s="20"/>
      <c r="E44" s="21">
        <v>22400</v>
      </c>
      <c r="F44" s="22">
        <v>12400</v>
      </c>
      <c r="G44" s="22"/>
      <c r="H44" s="22">
        <v>780</v>
      </c>
      <c r="I44" s="22"/>
      <c r="J44" s="22">
        <v>780</v>
      </c>
      <c r="K44" s="22">
        <v>2561</v>
      </c>
      <c r="L44" s="22">
        <v>682</v>
      </c>
      <c r="M44" s="22"/>
      <c r="N44" s="22">
        <v>3243</v>
      </c>
      <c r="O44" s="22"/>
      <c r="P44" s="22"/>
      <c r="Q44" s="22"/>
      <c r="R44" s="22"/>
      <c r="S44" s="22"/>
      <c r="T44" s="22"/>
      <c r="U44" s="22"/>
      <c r="V44" s="22"/>
      <c r="W44" s="22">
        <v>4023</v>
      </c>
      <c r="X44" s="22">
        <v>-2500</v>
      </c>
      <c r="Y44" s="22">
        <v>6523</v>
      </c>
      <c r="Z44" s="23">
        <v>-260.92</v>
      </c>
      <c r="AA44" s="20">
        <v>12400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68728613</v>
      </c>
      <c r="D47" s="29">
        <f t="shared" ref="D47:Y47" si="1">SUM(D34:D46)</f>
        <v>0</v>
      </c>
      <c r="E47" s="30">
        <f t="shared" si="1"/>
        <v>80873229</v>
      </c>
      <c r="F47" s="31">
        <f t="shared" si="1"/>
        <v>79667821</v>
      </c>
      <c r="G47" s="31">
        <f t="shared" si="1"/>
        <v>102413</v>
      </c>
      <c r="H47" s="31">
        <f t="shared" si="1"/>
        <v>450740</v>
      </c>
      <c r="I47" s="31">
        <f t="shared" si="1"/>
        <v>9868174</v>
      </c>
      <c r="J47" s="31">
        <f t="shared" si="1"/>
        <v>10421327</v>
      </c>
      <c r="K47" s="31">
        <f t="shared" si="1"/>
        <v>5042498</v>
      </c>
      <c r="L47" s="31">
        <f t="shared" si="1"/>
        <v>4007714</v>
      </c>
      <c r="M47" s="31">
        <f t="shared" si="1"/>
        <v>6657055</v>
      </c>
      <c r="N47" s="31">
        <f t="shared" si="1"/>
        <v>15707267</v>
      </c>
      <c r="O47" s="31">
        <f t="shared" si="1"/>
        <v>9386383</v>
      </c>
      <c r="P47" s="31">
        <f t="shared" si="1"/>
        <v>0</v>
      </c>
      <c r="Q47" s="31">
        <f t="shared" si="1"/>
        <v>7190352</v>
      </c>
      <c r="R47" s="31">
        <f t="shared" si="1"/>
        <v>16576735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42705329</v>
      </c>
      <c r="X47" s="31">
        <f t="shared" si="1"/>
        <v>50411614</v>
      </c>
      <c r="Y47" s="31">
        <f t="shared" si="1"/>
        <v>-7706285</v>
      </c>
      <c r="Z47" s="32">
        <f>+IF(X47&lt;&gt;0,+(Y47/X47)*100,0)</f>
        <v>-15.286725396254919</v>
      </c>
      <c r="AA47" s="29">
        <f>SUM(AA34:AA46)</f>
        <v>79667821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-8743871</v>
      </c>
      <c r="D48" s="39">
        <f t="shared" si="2"/>
        <v>0</v>
      </c>
      <c r="E48" s="40">
        <f t="shared" si="2"/>
        <v>-14590869</v>
      </c>
      <c r="F48" s="41">
        <f t="shared" si="2"/>
        <v>-5385461</v>
      </c>
      <c r="G48" s="41">
        <f t="shared" si="2"/>
        <v>8672811</v>
      </c>
      <c r="H48" s="41">
        <f t="shared" si="2"/>
        <v>8265050</v>
      </c>
      <c r="I48" s="41">
        <f t="shared" si="2"/>
        <v>-1034350</v>
      </c>
      <c r="J48" s="41">
        <f t="shared" si="2"/>
        <v>15903511</v>
      </c>
      <c r="K48" s="41">
        <f t="shared" si="2"/>
        <v>-6318282</v>
      </c>
      <c r="L48" s="41">
        <f t="shared" si="2"/>
        <v>2565243</v>
      </c>
      <c r="M48" s="41">
        <f t="shared" si="2"/>
        <v>11193</v>
      </c>
      <c r="N48" s="41">
        <f t="shared" si="2"/>
        <v>-3741846</v>
      </c>
      <c r="O48" s="41">
        <f t="shared" si="2"/>
        <v>-2778532</v>
      </c>
      <c r="P48" s="41">
        <f t="shared" si="2"/>
        <v>0</v>
      </c>
      <c r="Q48" s="41">
        <f t="shared" si="2"/>
        <v>-759741</v>
      </c>
      <c r="R48" s="41">
        <f t="shared" si="2"/>
        <v>-3538273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8623392</v>
      </c>
      <c r="X48" s="41">
        <f t="shared" si="2"/>
        <v>-3607339</v>
      </c>
      <c r="Y48" s="41">
        <f t="shared" si="2"/>
        <v>12230731</v>
      </c>
      <c r="Z48" s="42">
        <f>+IF(X48&lt;&gt;0,+(Y48/X48)*100,0)</f>
        <v>-339.05133396112757</v>
      </c>
      <c r="AA48" s="39">
        <f>+AA32-AA47</f>
        <v>-5385461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-8743871</v>
      </c>
      <c r="D51" s="48">
        <f t="shared" si="3"/>
        <v>0</v>
      </c>
      <c r="E51" s="49">
        <f t="shared" si="3"/>
        <v>-14590869</v>
      </c>
      <c r="F51" s="50">
        <f t="shared" si="3"/>
        <v>-5385461</v>
      </c>
      <c r="G51" s="50">
        <f t="shared" si="3"/>
        <v>8672811</v>
      </c>
      <c r="H51" s="50">
        <f t="shared" si="3"/>
        <v>8265050</v>
      </c>
      <c r="I51" s="50">
        <f t="shared" si="3"/>
        <v>-1034350</v>
      </c>
      <c r="J51" s="50">
        <f t="shared" si="3"/>
        <v>15903511</v>
      </c>
      <c r="K51" s="50">
        <f t="shared" si="3"/>
        <v>-6318282</v>
      </c>
      <c r="L51" s="50">
        <f t="shared" si="3"/>
        <v>2565243</v>
      </c>
      <c r="M51" s="50">
        <f t="shared" si="3"/>
        <v>11193</v>
      </c>
      <c r="N51" s="50">
        <f t="shared" si="3"/>
        <v>-3741846</v>
      </c>
      <c r="O51" s="50">
        <f t="shared" si="3"/>
        <v>-2778532</v>
      </c>
      <c r="P51" s="50">
        <f t="shared" si="3"/>
        <v>0</v>
      </c>
      <c r="Q51" s="50">
        <f t="shared" si="3"/>
        <v>-759741</v>
      </c>
      <c r="R51" s="50">
        <f t="shared" si="3"/>
        <v>-3538273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8623392</v>
      </c>
      <c r="X51" s="50">
        <f t="shared" si="3"/>
        <v>-3607339</v>
      </c>
      <c r="Y51" s="50">
        <f t="shared" si="3"/>
        <v>12230731</v>
      </c>
      <c r="Z51" s="51">
        <f>+IF(X51&lt;&gt;0,+(Y51/X51)*100,0)</f>
        <v>-339.05133396112757</v>
      </c>
      <c r="AA51" s="48">
        <f>SUM(AA48:AA50)</f>
        <v>-5385461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-8743871</v>
      </c>
      <c r="D53" s="54">
        <f>+D51-D52</f>
        <v>0</v>
      </c>
      <c r="E53" s="55">
        <f t="shared" si="4"/>
        <v>-14590869</v>
      </c>
      <c r="F53" s="56">
        <f t="shared" si="4"/>
        <v>-5385461</v>
      </c>
      <c r="G53" s="56">
        <f t="shared" si="4"/>
        <v>8672811</v>
      </c>
      <c r="H53" s="56">
        <f t="shared" si="4"/>
        <v>8265050</v>
      </c>
      <c r="I53" s="56">
        <f t="shared" si="4"/>
        <v>-1034350</v>
      </c>
      <c r="J53" s="56">
        <f t="shared" si="4"/>
        <v>15903511</v>
      </c>
      <c r="K53" s="56">
        <f t="shared" si="4"/>
        <v>-6318282</v>
      </c>
      <c r="L53" s="56">
        <f t="shared" si="4"/>
        <v>2565243</v>
      </c>
      <c r="M53" s="56">
        <f t="shared" si="4"/>
        <v>11193</v>
      </c>
      <c r="N53" s="56">
        <f t="shared" si="4"/>
        <v>-3741846</v>
      </c>
      <c r="O53" s="56">
        <f t="shared" si="4"/>
        <v>-2778532</v>
      </c>
      <c r="P53" s="56">
        <f t="shared" si="4"/>
        <v>0</v>
      </c>
      <c r="Q53" s="56">
        <f t="shared" si="4"/>
        <v>-759741</v>
      </c>
      <c r="R53" s="56">
        <f t="shared" si="4"/>
        <v>-3538273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8623392</v>
      </c>
      <c r="X53" s="56">
        <f t="shared" si="4"/>
        <v>-3607339</v>
      </c>
      <c r="Y53" s="56">
        <f t="shared" si="4"/>
        <v>12230731</v>
      </c>
      <c r="Z53" s="57">
        <f>+IF(X53&lt;&gt;0,+(Y53/X53)*100,0)</f>
        <v>-339.05133396112757</v>
      </c>
      <c r="AA53" s="54">
        <f>+AA51-AA52</f>
        <v>-5385461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-8743871</v>
      </c>
      <c r="D56" s="48">
        <f>SUM(D53:D55)</f>
        <v>0</v>
      </c>
      <c r="E56" s="49">
        <f t="shared" si="5"/>
        <v>-14590869</v>
      </c>
      <c r="F56" s="50">
        <f t="shared" si="5"/>
        <v>-5385461</v>
      </c>
      <c r="G56" s="50">
        <f t="shared" si="5"/>
        <v>8672811</v>
      </c>
      <c r="H56" s="50">
        <f t="shared" si="5"/>
        <v>8265050</v>
      </c>
      <c r="I56" s="50">
        <f t="shared" si="5"/>
        <v>-1034350</v>
      </c>
      <c r="J56" s="50">
        <f t="shared" si="5"/>
        <v>15903511</v>
      </c>
      <c r="K56" s="50">
        <f t="shared" si="5"/>
        <v>-6318282</v>
      </c>
      <c r="L56" s="50">
        <f t="shared" si="5"/>
        <v>2565243</v>
      </c>
      <c r="M56" s="50">
        <f t="shared" si="5"/>
        <v>11193</v>
      </c>
      <c r="N56" s="50">
        <f t="shared" si="5"/>
        <v>-3741846</v>
      </c>
      <c r="O56" s="50">
        <f t="shared" si="5"/>
        <v>-2778532</v>
      </c>
      <c r="P56" s="50">
        <f t="shared" si="5"/>
        <v>0</v>
      </c>
      <c r="Q56" s="50">
        <f t="shared" si="5"/>
        <v>-759741</v>
      </c>
      <c r="R56" s="50">
        <f t="shared" si="5"/>
        <v>-3538273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8623392</v>
      </c>
      <c r="X56" s="50">
        <f t="shared" si="5"/>
        <v>-3607339</v>
      </c>
      <c r="Y56" s="50">
        <f t="shared" si="5"/>
        <v>12230731</v>
      </c>
      <c r="Z56" s="51">
        <f>+IF(X56&lt;&gt;0,+(Y56/X56)*100,0)</f>
        <v>-339.05133396112757</v>
      </c>
      <c r="AA56" s="48">
        <f>SUM(AA53:AA55)</f>
        <v>-5385461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-8743871</v>
      </c>
      <c r="D59" s="65">
        <f>SUM(D56:D58)</f>
        <v>0</v>
      </c>
      <c r="E59" s="66">
        <f t="shared" si="6"/>
        <v>-14590869</v>
      </c>
      <c r="F59" s="67">
        <f t="shared" si="6"/>
        <v>-5385461</v>
      </c>
      <c r="G59" s="67">
        <f t="shared" si="6"/>
        <v>8672811</v>
      </c>
      <c r="H59" s="67">
        <f t="shared" si="6"/>
        <v>8265050</v>
      </c>
      <c r="I59" s="67">
        <f t="shared" si="6"/>
        <v>-1034350</v>
      </c>
      <c r="J59" s="67">
        <f t="shared" si="6"/>
        <v>15903511</v>
      </c>
      <c r="K59" s="67">
        <f t="shared" si="6"/>
        <v>-6318282</v>
      </c>
      <c r="L59" s="67">
        <f t="shared" si="6"/>
        <v>2565243</v>
      </c>
      <c r="M59" s="67">
        <f t="shared" si="6"/>
        <v>11193</v>
      </c>
      <c r="N59" s="67">
        <f t="shared" si="6"/>
        <v>-3741846</v>
      </c>
      <c r="O59" s="67">
        <f t="shared" si="6"/>
        <v>-2778532</v>
      </c>
      <c r="P59" s="67">
        <f t="shared" si="6"/>
        <v>0</v>
      </c>
      <c r="Q59" s="67">
        <f t="shared" si="6"/>
        <v>-759741</v>
      </c>
      <c r="R59" s="67">
        <f t="shared" si="6"/>
        <v>-3538273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8623392</v>
      </c>
      <c r="X59" s="67">
        <f t="shared" si="6"/>
        <v>-3607339</v>
      </c>
      <c r="Y59" s="67">
        <f t="shared" si="6"/>
        <v>12230731</v>
      </c>
      <c r="Z59" s="68">
        <f>+IF(X59&lt;&gt;0,+(Y59/X59)*100,0)</f>
        <v>-339.05133396112757</v>
      </c>
      <c r="AA59" s="65">
        <f>SUM(AA56:AA58)</f>
        <v>-5385461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BA3F56-17EA-447A-A46B-CE39606D2A7C}"/>
</file>

<file path=customXml/itemProps2.xml><?xml version="1.0" encoding="utf-8"?>
<ds:datastoreItem xmlns:ds="http://schemas.openxmlformats.org/officeDocument/2006/customXml" ds:itemID="{FE67C46D-FD65-4FF0-A46B-D8F8A70C6460}"/>
</file>

<file path=customXml/itemProps3.xml><?xml version="1.0" encoding="utf-8"?>
<ds:datastoreItem xmlns:ds="http://schemas.openxmlformats.org/officeDocument/2006/customXml" ds:itemID="{6535FBFD-B87C-49B3-945E-70D5537F5E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2024-05-06T14:19:26Z</dcterms:created>
  <dcterms:modified xsi:type="dcterms:W3CDTF">2024-05-06T14:26:48Z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